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45" windowWidth="12150" windowHeight="13995"/>
  </bookViews>
  <sheets>
    <sheet name="List1" sheetId="1" r:id="rId1"/>
    <sheet name="List2" sheetId="2" r:id="rId2"/>
    <sheet name="List3" sheetId="3" r:id="rId3"/>
  </sheets>
  <definedNames>
    <definedName name="_xlnm.Print_Area" localSheetId="0">List1!$A$1:$K$1450</definedName>
  </definedNames>
  <calcPr calcId="145621"/>
</workbook>
</file>

<file path=xl/calcChain.xml><?xml version="1.0" encoding="utf-8"?>
<calcChain xmlns="http://schemas.openxmlformats.org/spreadsheetml/2006/main">
  <c r="J1151" i="1" l="1"/>
  <c r="K1151" i="1" s="1"/>
  <c r="J1107" i="1"/>
  <c r="K1107" i="1" s="1"/>
  <c r="B1441" i="1" l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K1101" i="1"/>
  <c r="K1099" i="1"/>
  <c r="K1096" i="1"/>
  <c r="K1112" i="1"/>
  <c r="K1115" i="1"/>
  <c r="K1121" i="1"/>
  <c r="J1108" i="1"/>
  <c r="K1108" i="1" s="1"/>
  <c r="J1124" i="1"/>
  <c r="K1124" i="1"/>
  <c r="J1128" i="1"/>
  <c r="K1128" i="1" s="1"/>
  <c r="K1139" i="1"/>
  <c r="K1144" i="1"/>
  <c r="K1148" i="1"/>
  <c r="K1147" i="1"/>
  <c r="J1134" i="1"/>
  <c r="K1134" i="1"/>
  <c r="K1423" i="1"/>
  <c r="J1425" i="1" s="1"/>
  <c r="J1441" i="1" s="1"/>
  <c r="J1416" i="1"/>
  <c r="K1416" i="1" s="1"/>
  <c r="K1413" i="1"/>
  <c r="K1410" i="1"/>
  <c r="K1400" i="1"/>
  <c r="J1396" i="1"/>
  <c r="K1396" i="1" s="1"/>
  <c r="J1395" i="1"/>
  <c r="K1395" i="1"/>
  <c r="J1394" i="1"/>
  <c r="K1394" i="1" s="1"/>
  <c r="J1393" i="1"/>
  <c r="K1393" i="1"/>
  <c r="J1392" i="1"/>
  <c r="K1392" i="1" s="1"/>
  <c r="K1388" i="1"/>
  <c r="K1387" i="1"/>
  <c r="J1383" i="1"/>
  <c r="K1383" i="1" s="1"/>
  <c r="K1382" i="1"/>
  <c r="K1381" i="1"/>
  <c r="K1380" i="1"/>
  <c r="J1379" i="1"/>
  <c r="K1379" i="1" s="1"/>
  <c r="J1378" i="1"/>
  <c r="K1378" i="1" s="1"/>
  <c r="K1375" i="1"/>
  <c r="K1374" i="1"/>
  <c r="J1371" i="1"/>
  <c r="K1371" i="1" s="1"/>
  <c r="K1370" i="1"/>
  <c r="K1369" i="1"/>
  <c r="J1368" i="1"/>
  <c r="K1368" i="1" s="1"/>
  <c r="J1367" i="1"/>
  <c r="K1367" i="1" s="1"/>
  <c r="K1366" i="1"/>
  <c r="K1365" i="1"/>
  <c r="K1361" i="1"/>
  <c r="J1360" i="1"/>
  <c r="K1360" i="1"/>
  <c r="K1359" i="1"/>
  <c r="J1352" i="1"/>
  <c r="K1352" i="1" s="1"/>
  <c r="J1351" i="1"/>
  <c r="K1351" i="1" s="1"/>
  <c r="J1350" i="1"/>
  <c r="K1350" i="1" s="1"/>
  <c r="J1347" i="1"/>
  <c r="K1347" i="1" s="1"/>
  <c r="J1346" i="1"/>
  <c r="K1346" i="1" s="1"/>
  <c r="J1345" i="1"/>
  <c r="K1345" i="1" s="1"/>
  <c r="J1344" i="1"/>
  <c r="K1344" i="1" s="1"/>
  <c r="J1340" i="1"/>
  <c r="K1340" i="1" s="1"/>
  <c r="J1337" i="1"/>
  <c r="K1337" i="1" s="1"/>
  <c r="J1336" i="1"/>
  <c r="K1336" i="1" s="1"/>
  <c r="J1335" i="1"/>
  <c r="K1335" i="1" s="1"/>
  <c r="J1331" i="1"/>
  <c r="K1331" i="1" s="1"/>
  <c r="J1328" i="1"/>
  <c r="K1328" i="1" s="1"/>
  <c r="J1327" i="1"/>
  <c r="K1327" i="1" s="1"/>
  <c r="J1326" i="1"/>
  <c r="K1326" i="1" s="1"/>
  <c r="J1319" i="1"/>
  <c r="K1319" i="1" s="1"/>
  <c r="J1318" i="1"/>
  <c r="K1318" i="1" s="1"/>
  <c r="J1316" i="1"/>
  <c r="K1316" i="1" s="1"/>
  <c r="J1315" i="1"/>
  <c r="K1315" i="1" s="1"/>
  <c r="J1314" i="1"/>
  <c r="K1314" i="1" s="1"/>
  <c r="J1311" i="1"/>
  <c r="K1311" i="1" s="1"/>
  <c r="J1310" i="1"/>
  <c r="K1310" i="1" s="1"/>
  <c r="J1309" i="1"/>
  <c r="K1309" i="1" s="1"/>
  <c r="J1308" i="1"/>
  <c r="K1308" i="1" s="1"/>
  <c r="J1305" i="1"/>
  <c r="K1305" i="1" s="1"/>
  <c r="J1304" i="1"/>
  <c r="K1304" i="1" s="1"/>
  <c r="J1303" i="1"/>
  <c r="K1303" i="1" s="1"/>
  <c r="J1302" i="1"/>
  <c r="K1302" i="1" s="1"/>
  <c r="J1297" i="1"/>
  <c r="K1297" i="1" s="1"/>
  <c r="J1293" i="1"/>
  <c r="K1293" i="1" s="1"/>
  <c r="J1292" i="1"/>
  <c r="K1292" i="1" s="1"/>
  <c r="J1288" i="1"/>
  <c r="K1288" i="1" s="1"/>
  <c r="K1287" i="1"/>
  <c r="K1286" i="1"/>
  <c r="K1285" i="1"/>
  <c r="K1284" i="1"/>
  <c r="J1281" i="1"/>
  <c r="K1281" i="1" s="1"/>
  <c r="J1280" i="1"/>
  <c r="K1280" i="1" s="1"/>
  <c r="J1279" i="1"/>
  <c r="K1279" i="1" s="1"/>
  <c r="J1278" i="1"/>
  <c r="K1278" i="1" s="1"/>
  <c r="J1277" i="1"/>
  <c r="K1277" i="1" s="1"/>
  <c r="J1269" i="1"/>
  <c r="K1269" i="1" s="1"/>
  <c r="J1268" i="1"/>
  <c r="K1268" i="1" s="1"/>
  <c r="J1264" i="1"/>
  <c r="K1264" i="1" s="1"/>
  <c r="J1263" i="1"/>
  <c r="K1263" i="1" s="1"/>
  <c r="J1262" i="1"/>
  <c r="K1262" i="1" s="1"/>
  <c r="J1261" i="1"/>
  <c r="K1261" i="1" s="1"/>
  <c r="J1259" i="1"/>
  <c r="K1259" i="1" s="1"/>
  <c r="J1255" i="1"/>
  <c r="K1255" i="1" s="1"/>
  <c r="J1254" i="1"/>
  <c r="K1254" i="1" s="1"/>
  <c r="J1246" i="1"/>
  <c r="K1246" i="1" s="1"/>
  <c r="J1245" i="1"/>
  <c r="K1245" i="1" s="1"/>
  <c r="J1244" i="1"/>
  <c r="K1244" i="1" s="1"/>
  <c r="J1243" i="1"/>
  <c r="K1243" i="1" s="1"/>
  <c r="J1239" i="1"/>
  <c r="K1239" i="1" s="1"/>
  <c r="J1238" i="1"/>
  <c r="K1238" i="1" s="1"/>
  <c r="J1237" i="1"/>
  <c r="K1237" i="1" s="1"/>
  <c r="J1236" i="1"/>
  <c r="K1236" i="1" s="1"/>
  <c r="J1235" i="1"/>
  <c r="K1235" i="1" s="1"/>
  <c r="J1234" i="1"/>
  <c r="K1234" i="1" s="1"/>
  <c r="J1233" i="1"/>
  <c r="K1233" i="1" s="1"/>
  <c r="J1232" i="1"/>
  <c r="K1232" i="1" s="1"/>
  <c r="J1231" i="1"/>
  <c r="K1231" i="1" s="1"/>
  <c r="J1230" i="1"/>
  <c r="K1230" i="1" s="1"/>
  <c r="J1229" i="1"/>
  <c r="K1229" i="1" s="1"/>
  <c r="J1228" i="1"/>
  <c r="K1228" i="1" s="1"/>
  <c r="J1227" i="1"/>
  <c r="K1227" i="1" s="1"/>
  <c r="J1226" i="1"/>
  <c r="K1226" i="1" s="1"/>
  <c r="J1225" i="1"/>
  <c r="K1225" i="1" s="1"/>
  <c r="J1224" i="1"/>
  <c r="K1224" i="1" s="1"/>
  <c r="J1223" i="1"/>
  <c r="K1223" i="1" s="1"/>
  <c r="J1222" i="1"/>
  <c r="K1222" i="1" s="1"/>
  <c r="J1221" i="1"/>
  <c r="K1221" i="1" s="1"/>
  <c r="J1219" i="1"/>
  <c r="K1219" i="1" s="1"/>
  <c r="J1218" i="1"/>
  <c r="K1218" i="1" s="1"/>
  <c r="J1217" i="1"/>
  <c r="K1217" i="1" s="1"/>
  <c r="J1216" i="1"/>
  <c r="K1216" i="1" s="1"/>
  <c r="J1207" i="1"/>
  <c r="K1207" i="1" s="1"/>
  <c r="J1202" i="1"/>
  <c r="K1202" i="1" s="1"/>
  <c r="J1199" i="1"/>
  <c r="K1199" i="1" s="1"/>
  <c r="K1198" i="1"/>
  <c r="J1192" i="1"/>
  <c r="K1192" i="1"/>
  <c r="K1191" i="1"/>
  <c r="J1186" i="1"/>
  <c r="K1186" i="1" s="1"/>
  <c r="J1185" i="1"/>
  <c r="K1185" i="1" s="1"/>
  <c r="J1181" i="1"/>
  <c r="K1181" i="1" s="1"/>
  <c r="J1180" i="1"/>
  <c r="K1180" i="1" s="1"/>
  <c r="J1179" i="1"/>
  <c r="K1179" i="1" s="1"/>
  <c r="J1178" i="1"/>
  <c r="K1178" i="1" s="1"/>
  <c r="J1177" i="1"/>
  <c r="K1177" i="1" s="1"/>
  <c r="J1176" i="1"/>
  <c r="K1176" i="1" s="1"/>
  <c r="J1175" i="1"/>
  <c r="K1175" i="1" s="1"/>
  <c r="J1170" i="1"/>
  <c r="K1170" i="1" s="1"/>
  <c r="J1168" i="1"/>
  <c r="K1168" i="1" s="1"/>
  <c r="J1165" i="1"/>
  <c r="K1165" i="1" s="1"/>
  <c r="J1164" i="1"/>
  <c r="K1164" i="1" s="1"/>
  <c r="J1161" i="1"/>
  <c r="K1161" i="1" s="1"/>
  <c r="J1158" i="1"/>
  <c r="K1158" i="1" s="1"/>
  <c r="J1157" i="1"/>
  <c r="K1157" i="1" s="1"/>
  <c r="J1156" i="1"/>
  <c r="K1156" i="1" s="1"/>
  <c r="J1152" i="1"/>
  <c r="K1152" i="1" s="1"/>
  <c r="J1135" i="1"/>
  <c r="K1135" i="1"/>
  <c r="J1090" i="1"/>
  <c r="K1090" i="1"/>
  <c r="J1089" i="1"/>
  <c r="K1089" i="1"/>
  <c r="K1084" i="1"/>
  <c r="K1083" i="1"/>
  <c r="K1082" i="1"/>
  <c r="J1078" i="1"/>
  <c r="K1078" i="1" s="1"/>
  <c r="J1077" i="1"/>
  <c r="K1077" i="1"/>
  <c r="J1076" i="1"/>
  <c r="K1076" i="1" s="1"/>
  <c r="K1071" i="1"/>
  <c r="K1070" i="1"/>
  <c r="K1069" i="1"/>
  <c r="K1068" i="1"/>
  <c r="J1067" i="1"/>
  <c r="K1067" i="1"/>
  <c r="K1066" i="1"/>
  <c r="K1065" i="1"/>
  <c r="K1062" i="1"/>
  <c r="K1061" i="1"/>
  <c r="K1060" i="1"/>
  <c r="K1059" i="1"/>
  <c r="K1058" i="1"/>
  <c r="K1057" i="1"/>
  <c r="K1056" i="1"/>
  <c r="J1053" i="1"/>
  <c r="K1053" i="1"/>
  <c r="J1052" i="1"/>
  <c r="K1052" i="1"/>
  <c r="J1051" i="1"/>
  <c r="K1051" i="1"/>
  <c r="J1050" i="1"/>
  <c r="K1050" i="1"/>
  <c r="J1049" i="1"/>
  <c r="K1049" i="1"/>
  <c r="J1048" i="1"/>
  <c r="K1048" i="1"/>
  <c r="J1047" i="1"/>
  <c r="K1047" i="1" s="1"/>
  <c r="K1041" i="1"/>
  <c r="J1040" i="1"/>
  <c r="K1040" i="1" s="1"/>
  <c r="K1036" i="1"/>
  <c r="J1031" i="1"/>
  <c r="K1031" i="1"/>
  <c r="J1030" i="1"/>
  <c r="K1030" i="1" s="1"/>
  <c r="K1024" i="1"/>
  <c r="K1023" i="1"/>
  <c r="K1022" i="1"/>
  <c r="J1018" i="1"/>
  <c r="K1018" i="1"/>
  <c r="J1017" i="1"/>
  <c r="K1017" i="1" s="1"/>
  <c r="K1016" i="1"/>
  <c r="J1012" i="1"/>
  <c r="K1012" i="1"/>
  <c r="J1011" i="1"/>
  <c r="K1011" i="1" s="1"/>
  <c r="J1010" i="1"/>
  <c r="K1010" i="1"/>
  <c r="J1009" i="1"/>
  <c r="K1009" i="1" s="1"/>
  <c r="J1008" i="1"/>
  <c r="K1008" i="1"/>
  <c r="J1005" i="1"/>
  <c r="K1005" i="1" s="1"/>
  <c r="J1004" i="1"/>
  <c r="K1004" i="1"/>
  <c r="J1003" i="1"/>
  <c r="K1003" i="1" s="1"/>
  <c r="J1002" i="1"/>
  <c r="K1002" i="1"/>
  <c r="J1001" i="1"/>
  <c r="K1001" i="1" s="1"/>
  <c r="K997" i="1"/>
  <c r="K996" i="1"/>
  <c r="K995" i="1"/>
  <c r="K994" i="1"/>
  <c r="J993" i="1"/>
  <c r="K993" i="1" s="1"/>
  <c r="K992" i="1"/>
  <c r="K991" i="1"/>
  <c r="J989" i="1"/>
  <c r="K989" i="1"/>
  <c r="J988" i="1"/>
  <c r="K988" i="1" s="1"/>
  <c r="J987" i="1"/>
  <c r="K987" i="1"/>
  <c r="J986" i="1"/>
  <c r="K986" i="1" s="1"/>
  <c r="J985" i="1"/>
  <c r="K985" i="1"/>
  <c r="J984" i="1"/>
  <c r="K984" i="1" s="1"/>
  <c r="J983" i="1"/>
  <c r="K983" i="1"/>
  <c r="J982" i="1"/>
  <c r="K982" i="1" s="1"/>
  <c r="J978" i="1"/>
  <c r="K978" i="1"/>
  <c r="J977" i="1"/>
  <c r="K977" i="1" s="1"/>
  <c r="J976" i="1"/>
  <c r="K976" i="1"/>
  <c r="J973" i="1"/>
  <c r="K973" i="1" s="1"/>
  <c r="J972" i="1"/>
  <c r="K972" i="1"/>
  <c r="J969" i="1"/>
  <c r="K969" i="1" s="1"/>
  <c r="J968" i="1"/>
  <c r="K968" i="1"/>
  <c r="J965" i="1"/>
  <c r="K965" i="1" s="1"/>
  <c r="J964" i="1"/>
  <c r="K964" i="1"/>
  <c r="K958" i="1"/>
  <c r="J952" i="1"/>
  <c r="K952" i="1" s="1"/>
  <c r="J948" i="1"/>
  <c r="K948" i="1" s="1"/>
  <c r="J947" i="1"/>
  <c r="K947" i="1" s="1"/>
  <c r="J946" i="1"/>
  <c r="K946" i="1" s="1"/>
  <c r="J945" i="1"/>
  <c r="K945" i="1" s="1"/>
  <c r="J944" i="1"/>
  <c r="K944" i="1" s="1"/>
  <c r="J940" i="1"/>
  <c r="K940" i="1" s="1"/>
  <c r="J937" i="1"/>
  <c r="K937" i="1" s="1"/>
  <c r="J936" i="1"/>
  <c r="K936" i="1" s="1"/>
  <c r="J935" i="1"/>
  <c r="K935" i="1" s="1"/>
  <c r="J934" i="1"/>
  <c r="K934" i="1" s="1"/>
  <c r="J933" i="1"/>
  <c r="K933" i="1" s="1"/>
  <c r="J932" i="1"/>
  <c r="K932" i="1" s="1"/>
  <c r="J929" i="1"/>
  <c r="K929" i="1" s="1"/>
  <c r="J928" i="1"/>
  <c r="K928" i="1" s="1"/>
  <c r="J925" i="1"/>
  <c r="K925" i="1" s="1"/>
  <c r="J924" i="1"/>
  <c r="K924" i="1" s="1"/>
  <c r="J921" i="1"/>
  <c r="K921" i="1" s="1"/>
  <c r="J920" i="1"/>
  <c r="K920" i="1" s="1"/>
  <c r="J919" i="1"/>
  <c r="K919" i="1" s="1"/>
  <c r="J916" i="1"/>
  <c r="K916" i="1" s="1"/>
  <c r="J915" i="1"/>
  <c r="K915" i="1" s="1"/>
  <c r="J912" i="1"/>
  <c r="K912" i="1" s="1"/>
  <c r="J911" i="1"/>
  <c r="K911" i="1" s="1"/>
  <c r="J908" i="1"/>
  <c r="K908" i="1" s="1"/>
  <c r="J907" i="1"/>
  <c r="K907" i="1" s="1"/>
  <c r="J902" i="1"/>
  <c r="K902" i="1" s="1"/>
  <c r="J901" i="1"/>
  <c r="K901" i="1" s="1"/>
  <c r="J900" i="1"/>
  <c r="K900" i="1" s="1"/>
  <c r="J899" i="1"/>
  <c r="K899" i="1" s="1"/>
  <c r="K893" i="1"/>
  <c r="J890" i="1"/>
  <c r="K890" i="1" s="1"/>
  <c r="J888" i="1"/>
  <c r="K888" i="1" s="1"/>
  <c r="K887" i="1"/>
  <c r="J882" i="1"/>
  <c r="K882" i="1" s="1"/>
  <c r="J878" i="1"/>
  <c r="K878" i="1" s="1"/>
  <c r="J877" i="1"/>
  <c r="K877" i="1" s="1"/>
  <c r="J875" i="1"/>
  <c r="K875" i="1" s="1"/>
  <c r="K874" i="1"/>
  <c r="J864" i="1"/>
  <c r="K864" i="1" s="1"/>
  <c r="J863" i="1"/>
  <c r="K863" i="1" s="1"/>
  <c r="J851" i="1"/>
  <c r="K851" i="1" s="1"/>
  <c r="J850" i="1"/>
  <c r="K850" i="1" s="1"/>
  <c r="J849" i="1"/>
  <c r="K849" i="1" s="1"/>
  <c r="J848" i="1"/>
  <c r="K848" i="1" s="1"/>
  <c r="J847" i="1"/>
  <c r="K847" i="1" s="1"/>
  <c r="J844" i="1"/>
  <c r="K844" i="1" s="1"/>
  <c r="J843" i="1"/>
  <c r="K843" i="1" s="1"/>
  <c r="J842" i="1"/>
  <c r="K842" i="1" s="1"/>
  <c r="J841" i="1"/>
  <c r="K841" i="1" s="1"/>
  <c r="J836" i="1"/>
  <c r="K836" i="1" s="1"/>
  <c r="J835" i="1"/>
  <c r="K835" i="1" s="1"/>
  <c r="J830" i="1"/>
  <c r="K830" i="1" s="1"/>
  <c r="J828" i="1"/>
  <c r="K828" i="1" s="1"/>
  <c r="J820" i="1"/>
  <c r="K820" i="1" s="1"/>
  <c r="J819" i="1"/>
  <c r="K819" i="1" s="1"/>
  <c r="J818" i="1"/>
  <c r="K818" i="1" s="1"/>
  <c r="J817" i="1"/>
  <c r="K817" i="1" s="1"/>
  <c r="J815" i="1"/>
  <c r="K815" i="1" s="1"/>
  <c r="J814" i="1"/>
  <c r="K814" i="1" s="1"/>
  <c r="J813" i="1"/>
  <c r="K813" i="1" s="1"/>
  <c r="J811" i="1"/>
  <c r="K811" i="1" s="1"/>
  <c r="J810" i="1"/>
  <c r="K810" i="1" s="1"/>
  <c r="J809" i="1"/>
  <c r="K809" i="1" s="1"/>
  <c r="J808" i="1"/>
  <c r="K808" i="1" s="1"/>
  <c r="J807" i="1"/>
  <c r="K807" i="1"/>
  <c r="J806" i="1"/>
  <c r="K806" i="1" s="1"/>
  <c r="J805" i="1"/>
  <c r="K805" i="1"/>
  <c r="K800" i="1"/>
  <c r="K799" i="1"/>
  <c r="J794" i="1"/>
  <c r="K794" i="1" s="1"/>
  <c r="J792" i="1"/>
  <c r="K792" i="1"/>
  <c r="J791" i="1"/>
  <c r="K791" i="1" s="1"/>
  <c r="J790" i="1"/>
  <c r="K790" i="1"/>
  <c r="J789" i="1"/>
  <c r="K789" i="1" s="1"/>
  <c r="K788" i="1"/>
  <c r="J787" i="1"/>
  <c r="K787" i="1" s="1"/>
  <c r="J786" i="1"/>
  <c r="K786" i="1"/>
  <c r="J785" i="1"/>
  <c r="K785" i="1" s="1"/>
  <c r="K784" i="1"/>
  <c r="J781" i="1"/>
  <c r="K781" i="1" s="1"/>
  <c r="J780" i="1"/>
  <c r="K780" i="1"/>
  <c r="J779" i="1"/>
  <c r="K779" i="1" s="1"/>
  <c r="K778" i="1"/>
  <c r="J777" i="1"/>
  <c r="K777" i="1" s="1"/>
  <c r="K776" i="1"/>
  <c r="J775" i="1"/>
  <c r="K775" i="1" s="1"/>
  <c r="J774" i="1"/>
  <c r="K774" i="1"/>
  <c r="J773" i="1"/>
  <c r="K773" i="1" s="1"/>
  <c r="J770" i="1"/>
  <c r="K770" i="1"/>
  <c r="J767" i="1"/>
  <c r="K767" i="1" s="1"/>
  <c r="K766" i="1"/>
  <c r="J755" i="1"/>
  <c r="K755" i="1" s="1"/>
  <c r="J754" i="1"/>
  <c r="K754" i="1"/>
  <c r="J753" i="1"/>
  <c r="K753" i="1" s="1"/>
  <c r="K750" i="1"/>
  <c r="K748" i="1"/>
  <c r="K747" i="1"/>
  <c r="K746" i="1"/>
  <c r="K745" i="1"/>
  <c r="K741" i="1"/>
  <c r="K740" i="1"/>
  <c r="K739" i="1"/>
  <c r="K736" i="1"/>
  <c r="K733" i="1"/>
  <c r="J730" i="1"/>
  <c r="K730" i="1"/>
  <c r="J715" i="1"/>
  <c r="K715" i="1" s="1"/>
  <c r="J713" i="1"/>
  <c r="K713" i="1"/>
  <c r="J709" i="1"/>
  <c r="K709" i="1" s="1"/>
  <c r="J708" i="1"/>
  <c r="K708" i="1" s="1"/>
  <c r="J707" i="1"/>
  <c r="K707" i="1" s="1"/>
  <c r="J704" i="1"/>
  <c r="K704" i="1" s="1"/>
  <c r="J703" i="1"/>
  <c r="K703" i="1" s="1"/>
  <c r="J702" i="1"/>
  <c r="K702" i="1"/>
  <c r="J699" i="1"/>
  <c r="K699" i="1" s="1"/>
  <c r="J698" i="1"/>
  <c r="K698" i="1"/>
  <c r="J697" i="1"/>
  <c r="K697" i="1" s="1"/>
  <c r="J695" i="1"/>
  <c r="K695" i="1" s="1"/>
  <c r="J684" i="1"/>
  <c r="K684" i="1" s="1"/>
  <c r="J683" i="1"/>
  <c r="K683" i="1" s="1"/>
  <c r="J679" i="1"/>
  <c r="K679" i="1" s="1"/>
  <c r="J678" i="1"/>
  <c r="K678" i="1"/>
  <c r="J677" i="1"/>
  <c r="K677" i="1" s="1"/>
  <c r="J676" i="1"/>
  <c r="K676" i="1"/>
  <c r="J675" i="1"/>
  <c r="K675" i="1" s="1"/>
  <c r="J667" i="1"/>
  <c r="K667" i="1" s="1"/>
  <c r="J666" i="1"/>
  <c r="K666" i="1" s="1"/>
  <c r="J665" i="1"/>
  <c r="K665" i="1" s="1"/>
  <c r="J664" i="1"/>
  <c r="K664" i="1" s="1"/>
  <c r="J663" i="1"/>
  <c r="K663" i="1"/>
  <c r="J653" i="1"/>
  <c r="K653" i="1" s="1"/>
  <c r="K651" i="1"/>
  <c r="K647" i="1"/>
  <c r="K646" i="1"/>
  <c r="K642" i="1"/>
  <c r="K641" i="1"/>
  <c r="K637" i="1"/>
  <c r="K636" i="1"/>
  <c r="K635" i="1"/>
  <c r="K634" i="1"/>
  <c r="J631" i="1"/>
  <c r="K631" i="1"/>
  <c r="J630" i="1"/>
  <c r="K630" i="1" s="1"/>
  <c r="J629" i="1"/>
  <c r="K629" i="1"/>
  <c r="K628" i="1"/>
  <c r="J627" i="1"/>
  <c r="K627" i="1" s="1"/>
  <c r="J626" i="1"/>
  <c r="K626" i="1" s="1"/>
  <c r="J625" i="1"/>
  <c r="K625" i="1" s="1"/>
  <c r="J621" i="1"/>
  <c r="K621" i="1" s="1"/>
  <c r="J612" i="1"/>
  <c r="K612" i="1"/>
  <c r="K609" i="1"/>
  <c r="K608" i="1"/>
  <c r="J607" i="1"/>
  <c r="K607" i="1"/>
  <c r="K605" i="1"/>
  <c r="K604" i="1"/>
  <c r="J600" i="1"/>
  <c r="K600" i="1"/>
  <c r="J598" i="1"/>
  <c r="K598" i="1" s="1"/>
  <c r="J594" i="1"/>
  <c r="K594" i="1"/>
  <c r="J593" i="1"/>
  <c r="K593" i="1" s="1"/>
  <c r="J592" i="1"/>
  <c r="K592" i="1" s="1"/>
  <c r="J588" i="1"/>
  <c r="K588" i="1" s="1"/>
  <c r="J585" i="1"/>
  <c r="K585" i="1" s="1"/>
  <c r="J584" i="1"/>
  <c r="K584" i="1" s="1"/>
  <c r="J583" i="1"/>
  <c r="K583" i="1"/>
  <c r="J582" i="1"/>
  <c r="K582" i="1" s="1"/>
  <c r="J581" i="1"/>
  <c r="K581" i="1"/>
  <c r="J580" i="1"/>
  <c r="K580" i="1" s="1"/>
  <c r="J579" i="1"/>
  <c r="K579" i="1" s="1"/>
  <c r="J578" i="1"/>
  <c r="K578" i="1" s="1"/>
  <c r="J577" i="1"/>
  <c r="K577" i="1" s="1"/>
  <c r="J576" i="1"/>
  <c r="K576" i="1" s="1"/>
  <c r="K571" i="1"/>
  <c r="K570" i="1"/>
  <c r="K569" i="1"/>
  <c r="K568" i="1"/>
  <c r="K567" i="1"/>
  <c r="K566" i="1"/>
  <c r="K565" i="1"/>
  <c r="J561" i="1"/>
  <c r="K561" i="1" s="1"/>
  <c r="K560" i="1"/>
  <c r="K559" i="1"/>
  <c r="K558" i="1"/>
  <c r="K557" i="1"/>
  <c r="K556" i="1"/>
  <c r="K552" i="1"/>
  <c r="K551" i="1"/>
  <c r="K550" i="1"/>
  <c r="K549" i="1"/>
  <c r="K548" i="1"/>
  <c r="K547" i="1"/>
  <c r="K546" i="1"/>
  <c r="K545" i="1"/>
  <c r="K542" i="1"/>
  <c r="K541" i="1"/>
  <c r="K540" i="1"/>
  <c r="J539" i="1"/>
  <c r="K539" i="1"/>
  <c r="J538" i="1"/>
  <c r="K538" i="1" s="1"/>
  <c r="J537" i="1"/>
  <c r="K537" i="1"/>
  <c r="K536" i="1"/>
  <c r="K535" i="1"/>
  <c r="K534" i="1"/>
  <c r="K533" i="1"/>
  <c r="J529" i="1"/>
  <c r="K529" i="1" s="1"/>
  <c r="J528" i="1"/>
  <c r="K528" i="1" s="1"/>
  <c r="J527" i="1"/>
  <c r="K527" i="1" s="1"/>
  <c r="J526" i="1"/>
  <c r="K526" i="1" s="1"/>
  <c r="J525" i="1"/>
  <c r="K525" i="1" s="1"/>
  <c r="J524" i="1"/>
  <c r="K524" i="1"/>
  <c r="J523" i="1"/>
  <c r="K523" i="1" s="1"/>
  <c r="J522" i="1"/>
  <c r="K522" i="1"/>
  <c r="J521" i="1"/>
  <c r="K521" i="1" s="1"/>
  <c r="J520" i="1"/>
  <c r="K520" i="1" s="1"/>
  <c r="J519" i="1"/>
  <c r="K519" i="1" s="1"/>
  <c r="K515" i="1"/>
  <c r="K514" i="1"/>
  <c r="K513" i="1"/>
  <c r="K512" i="1"/>
  <c r="K511" i="1"/>
  <c r="K510" i="1"/>
  <c r="K509" i="1"/>
  <c r="K505" i="1"/>
  <c r="K503" i="1"/>
  <c r="K502" i="1"/>
  <c r="K501" i="1"/>
  <c r="K500" i="1"/>
  <c r="K499" i="1"/>
  <c r="K498" i="1"/>
  <c r="J493" i="1"/>
  <c r="K493" i="1" s="1"/>
  <c r="J492" i="1"/>
  <c r="K492" i="1"/>
  <c r="K491" i="1"/>
  <c r="K490" i="1"/>
  <c r="K489" i="1"/>
  <c r="K488" i="1"/>
  <c r="K487" i="1"/>
  <c r="K486" i="1"/>
  <c r="K485" i="1"/>
  <c r="K484" i="1"/>
  <c r="K483" i="1"/>
  <c r="K480" i="1"/>
  <c r="K479" i="1"/>
  <c r="K478" i="1"/>
  <c r="K477" i="1"/>
  <c r="K476" i="1"/>
  <c r="K475" i="1"/>
  <c r="K474" i="1"/>
  <c r="K473" i="1"/>
  <c r="K472" i="1"/>
  <c r="K471" i="1"/>
  <c r="J467" i="1"/>
  <c r="K467" i="1" s="1"/>
  <c r="J466" i="1"/>
  <c r="K466" i="1"/>
  <c r="J465" i="1"/>
  <c r="K465" i="1" s="1"/>
  <c r="J464" i="1"/>
  <c r="K464" i="1" s="1"/>
  <c r="J463" i="1"/>
  <c r="K463" i="1" s="1"/>
  <c r="J462" i="1"/>
  <c r="K462" i="1"/>
  <c r="J461" i="1"/>
  <c r="K461" i="1" s="1"/>
  <c r="J460" i="1"/>
  <c r="K460" i="1"/>
  <c r="J459" i="1"/>
  <c r="K459" i="1" s="1"/>
  <c r="J458" i="1"/>
  <c r="K458" i="1"/>
  <c r="J457" i="1"/>
  <c r="K457" i="1" s="1"/>
  <c r="J453" i="1"/>
  <c r="K453" i="1" s="1"/>
  <c r="J452" i="1"/>
  <c r="K452" i="1" s="1"/>
  <c r="J451" i="1"/>
  <c r="K451" i="1"/>
  <c r="K449" i="1"/>
  <c r="K448" i="1"/>
  <c r="K447" i="1"/>
  <c r="K446" i="1"/>
  <c r="K442" i="1"/>
  <c r="J440" i="1"/>
  <c r="K440" i="1" s="1"/>
  <c r="K439" i="1"/>
  <c r="K438" i="1"/>
  <c r="K437" i="1"/>
  <c r="K436" i="1"/>
  <c r="K435" i="1"/>
  <c r="J430" i="1"/>
  <c r="K430" i="1" s="1"/>
  <c r="K429" i="1"/>
  <c r="K428" i="1"/>
  <c r="K427" i="1"/>
  <c r="K426" i="1"/>
  <c r="K425" i="1"/>
  <c r="J422" i="1"/>
  <c r="K422" i="1"/>
  <c r="J421" i="1"/>
  <c r="K421" i="1" s="1"/>
  <c r="J420" i="1"/>
  <c r="K420" i="1"/>
  <c r="K417" i="1"/>
  <c r="K416" i="1"/>
  <c r="K415" i="1"/>
  <c r="K414" i="1"/>
  <c r="K413" i="1"/>
  <c r="K412" i="1"/>
  <c r="K411" i="1"/>
  <c r="K410" i="1"/>
  <c r="K409" i="1"/>
  <c r="K408" i="1"/>
  <c r="J404" i="1"/>
  <c r="K404" i="1"/>
  <c r="J403" i="1"/>
  <c r="K403" i="1" s="1"/>
  <c r="J402" i="1"/>
  <c r="K402" i="1" s="1"/>
  <c r="J401" i="1"/>
  <c r="K401" i="1" s="1"/>
  <c r="J400" i="1"/>
  <c r="K400" i="1"/>
  <c r="J399" i="1"/>
  <c r="K399" i="1" s="1"/>
  <c r="J398" i="1"/>
  <c r="K398" i="1"/>
  <c r="J397" i="1"/>
  <c r="K397" i="1" s="1"/>
  <c r="J396" i="1"/>
  <c r="K396" i="1"/>
  <c r="J395" i="1"/>
  <c r="K395" i="1" s="1"/>
  <c r="J394" i="1"/>
  <c r="K394" i="1" s="1"/>
  <c r="J389" i="1"/>
  <c r="K389" i="1" s="1"/>
  <c r="J388" i="1"/>
  <c r="K388" i="1"/>
  <c r="J387" i="1"/>
  <c r="K387" i="1" s="1"/>
  <c r="J386" i="1"/>
  <c r="K386" i="1"/>
  <c r="J383" i="1"/>
  <c r="K383" i="1" s="1"/>
  <c r="J381" i="1"/>
  <c r="K381" i="1"/>
  <c r="J380" i="1"/>
  <c r="K380" i="1" s="1"/>
  <c r="J379" i="1"/>
  <c r="K379" i="1" s="1"/>
  <c r="J378" i="1"/>
  <c r="K378" i="1" s="1"/>
  <c r="J374" i="1"/>
  <c r="K374" i="1"/>
  <c r="J373" i="1"/>
  <c r="K373" i="1" s="1"/>
  <c r="J372" i="1"/>
  <c r="K372" i="1"/>
  <c r="J371" i="1"/>
  <c r="K371" i="1" s="1"/>
  <c r="J370" i="1"/>
  <c r="K370" i="1"/>
  <c r="J366" i="1"/>
  <c r="K366" i="1" s="1"/>
  <c r="J365" i="1"/>
  <c r="K365" i="1" s="1"/>
  <c r="J364" i="1"/>
  <c r="K364" i="1" s="1"/>
  <c r="J363" i="1"/>
  <c r="K363" i="1"/>
  <c r="J362" i="1"/>
  <c r="K362" i="1" s="1"/>
  <c r="J361" i="1"/>
  <c r="K361" i="1"/>
  <c r="J360" i="1"/>
  <c r="K360" i="1" s="1"/>
  <c r="J359" i="1"/>
  <c r="K359" i="1"/>
  <c r="J358" i="1"/>
  <c r="K358" i="1" s="1"/>
  <c r="J357" i="1"/>
  <c r="K357" i="1" s="1"/>
  <c r="J354" i="1"/>
  <c r="K354" i="1" s="1"/>
  <c r="J353" i="1"/>
  <c r="K353" i="1"/>
  <c r="J352" i="1"/>
  <c r="K352" i="1" s="1"/>
  <c r="J351" i="1"/>
  <c r="K351" i="1"/>
  <c r="J350" i="1"/>
  <c r="K350" i="1" s="1"/>
  <c r="J349" i="1"/>
  <c r="K349" i="1"/>
  <c r="J348" i="1"/>
  <c r="K348" i="1" s="1"/>
  <c r="J347" i="1"/>
  <c r="K347" i="1" s="1"/>
  <c r="J346" i="1"/>
  <c r="K346" i="1" s="1"/>
  <c r="J345" i="1"/>
  <c r="K345" i="1"/>
  <c r="J344" i="1"/>
  <c r="K344" i="1" s="1"/>
  <c r="K340" i="1"/>
  <c r="K339" i="1"/>
  <c r="K338" i="1"/>
  <c r="K337" i="1"/>
  <c r="K336" i="1"/>
  <c r="K335" i="1"/>
  <c r="K334" i="1"/>
  <c r="K331" i="1"/>
  <c r="K329" i="1"/>
  <c r="K328" i="1"/>
  <c r="K327" i="1"/>
  <c r="K326" i="1"/>
  <c r="K325" i="1"/>
  <c r="K324" i="1"/>
  <c r="J318" i="1"/>
  <c r="K318" i="1" s="1"/>
  <c r="K317" i="1"/>
  <c r="K316" i="1"/>
  <c r="K315" i="1"/>
  <c r="K314" i="1"/>
  <c r="K313" i="1"/>
  <c r="K312" i="1"/>
  <c r="K311" i="1"/>
  <c r="K310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J291" i="1"/>
  <c r="K291" i="1" s="1"/>
  <c r="J290" i="1"/>
  <c r="K290" i="1"/>
  <c r="J289" i="1"/>
  <c r="K289" i="1" s="1"/>
  <c r="J288" i="1"/>
  <c r="K288" i="1"/>
  <c r="J287" i="1"/>
  <c r="K287" i="1" s="1"/>
  <c r="J286" i="1"/>
  <c r="K286" i="1"/>
  <c r="J285" i="1"/>
  <c r="K285" i="1" s="1"/>
  <c r="J284" i="1"/>
  <c r="K284" i="1" s="1"/>
  <c r="J283" i="1"/>
  <c r="K283" i="1" s="1"/>
  <c r="J280" i="1"/>
  <c r="K280" i="1"/>
  <c r="J279" i="1"/>
  <c r="K279" i="1" s="1"/>
  <c r="K278" i="1"/>
  <c r="K277" i="1"/>
  <c r="K273" i="1"/>
  <c r="K271" i="1"/>
  <c r="K270" i="1"/>
  <c r="K269" i="1"/>
  <c r="K268" i="1"/>
  <c r="K267" i="1"/>
  <c r="J262" i="1"/>
  <c r="K262" i="1"/>
  <c r="K261" i="1"/>
  <c r="K260" i="1"/>
  <c r="K259" i="1"/>
  <c r="K258" i="1"/>
  <c r="K257" i="1"/>
  <c r="J254" i="1"/>
  <c r="K254" i="1" s="1"/>
  <c r="J253" i="1"/>
  <c r="K253" i="1"/>
  <c r="J252" i="1"/>
  <c r="K252" i="1" s="1"/>
  <c r="J251" i="1"/>
  <c r="K251" i="1"/>
  <c r="J250" i="1"/>
  <c r="K250" i="1" s="1"/>
  <c r="J249" i="1"/>
  <c r="K249" i="1" s="1"/>
  <c r="K246" i="1"/>
  <c r="K245" i="1"/>
  <c r="K244" i="1"/>
  <c r="K243" i="1"/>
  <c r="K242" i="1"/>
  <c r="K241" i="1"/>
  <c r="K240" i="1"/>
  <c r="J237" i="1"/>
  <c r="K237" i="1" s="1"/>
  <c r="J236" i="1"/>
  <c r="K236" i="1"/>
  <c r="J235" i="1"/>
  <c r="K235" i="1" s="1"/>
  <c r="J234" i="1"/>
  <c r="K234" i="1"/>
  <c r="J233" i="1"/>
  <c r="K233" i="1" s="1"/>
  <c r="J232" i="1"/>
  <c r="K232" i="1" s="1"/>
  <c r="J231" i="1"/>
  <c r="K231" i="1" s="1"/>
  <c r="J230" i="1"/>
  <c r="K230" i="1"/>
  <c r="J229" i="1"/>
  <c r="K229" i="1" s="1"/>
  <c r="J224" i="1"/>
  <c r="K224" i="1"/>
  <c r="J222" i="1"/>
  <c r="K222" i="1" s="1"/>
  <c r="J221" i="1"/>
  <c r="K221" i="1"/>
  <c r="J220" i="1"/>
  <c r="K220" i="1" s="1"/>
  <c r="J219" i="1"/>
  <c r="K219" i="1" s="1"/>
  <c r="J214" i="1"/>
  <c r="K214" i="1" s="1"/>
  <c r="J213" i="1"/>
  <c r="K213" i="1"/>
  <c r="J212" i="1"/>
  <c r="K212" i="1" s="1"/>
  <c r="J211" i="1"/>
  <c r="K211" i="1"/>
  <c r="J210" i="1"/>
  <c r="K210" i="1" s="1"/>
  <c r="J206" i="1"/>
  <c r="K206" i="1"/>
  <c r="J205" i="1"/>
  <c r="K205" i="1" s="1"/>
  <c r="J204" i="1"/>
  <c r="K204" i="1" s="1"/>
  <c r="J203" i="1"/>
  <c r="K203" i="1" s="1"/>
  <c r="J200" i="1"/>
  <c r="K200" i="1"/>
  <c r="J199" i="1"/>
  <c r="K199" i="1" s="1"/>
  <c r="J198" i="1"/>
  <c r="K198" i="1"/>
  <c r="J197" i="1"/>
  <c r="K197" i="1" s="1"/>
  <c r="J196" i="1"/>
  <c r="K196" i="1"/>
  <c r="J195" i="1"/>
  <c r="K195" i="1" s="1"/>
  <c r="J194" i="1"/>
  <c r="K194" i="1" s="1"/>
  <c r="J193" i="1"/>
  <c r="K193" i="1" s="1"/>
  <c r="J185" i="1"/>
  <c r="K185" i="1"/>
  <c r="J182" i="1"/>
  <c r="K182" i="1" s="1"/>
  <c r="J181" i="1"/>
  <c r="K181" i="1"/>
  <c r="J180" i="1"/>
  <c r="K180" i="1" s="1"/>
  <c r="J177" i="1"/>
  <c r="K177" i="1"/>
  <c r="J174" i="1"/>
  <c r="K174" i="1" s="1"/>
  <c r="K170" i="1"/>
  <c r="K169" i="1"/>
  <c r="K168" i="1"/>
  <c r="K167" i="1"/>
  <c r="K163" i="1"/>
  <c r="K162" i="1"/>
  <c r="J158" i="1"/>
  <c r="K158" i="1" s="1"/>
  <c r="J157" i="1"/>
  <c r="K157" i="1"/>
  <c r="J156" i="1"/>
  <c r="K156" i="1" s="1"/>
  <c r="J155" i="1"/>
  <c r="K155" i="1"/>
  <c r="J154" i="1"/>
  <c r="K154" i="1" s="1"/>
  <c r="J153" i="1"/>
  <c r="K153" i="1"/>
  <c r="J152" i="1"/>
  <c r="K152" i="1" s="1"/>
  <c r="J151" i="1"/>
  <c r="K151" i="1" s="1"/>
  <c r="J143" i="1"/>
  <c r="K143" i="1" s="1"/>
  <c r="K142" i="1"/>
  <c r="J137" i="1"/>
  <c r="K137" i="1" s="1"/>
  <c r="J136" i="1"/>
  <c r="K136" i="1" s="1"/>
  <c r="J134" i="1"/>
  <c r="K134" i="1"/>
  <c r="K130" i="1"/>
  <c r="K129" i="1"/>
  <c r="J126" i="1"/>
  <c r="K126" i="1" s="1"/>
  <c r="J125" i="1"/>
  <c r="K125" i="1" s="1"/>
  <c r="K124" i="1"/>
  <c r="K123" i="1"/>
  <c r="K122" i="1"/>
  <c r="J121" i="1"/>
  <c r="K121" i="1"/>
  <c r="J120" i="1"/>
  <c r="K120" i="1" s="1"/>
  <c r="J119" i="1"/>
  <c r="K119" i="1" s="1"/>
  <c r="J118" i="1"/>
  <c r="K118" i="1" s="1"/>
  <c r="J117" i="1"/>
  <c r="K117" i="1"/>
  <c r="J112" i="1"/>
  <c r="K112" i="1" s="1"/>
  <c r="J111" i="1"/>
  <c r="K111" i="1"/>
  <c r="J110" i="1"/>
  <c r="K110" i="1" s="1"/>
  <c r="J106" i="1"/>
  <c r="K106" i="1"/>
  <c r="J105" i="1"/>
  <c r="K105" i="1" s="1"/>
  <c r="J104" i="1"/>
  <c r="K104" i="1" s="1"/>
  <c r="J103" i="1"/>
  <c r="K103" i="1" s="1"/>
  <c r="J102" i="1"/>
  <c r="K102" i="1"/>
  <c r="J97" i="1"/>
  <c r="K97" i="1" s="1"/>
  <c r="J96" i="1"/>
  <c r="K96" i="1"/>
  <c r="J95" i="1"/>
  <c r="K95" i="1" s="1"/>
  <c r="J90" i="1"/>
  <c r="K90" i="1"/>
  <c r="J89" i="1"/>
  <c r="K89" i="1" s="1"/>
  <c r="J88" i="1"/>
  <c r="K88" i="1" s="1"/>
  <c r="J83" i="1"/>
  <c r="K83" i="1" s="1"/>
  <c r="J82" i="1"/>
  <c r="K82" i="1"/>
  <c r="J81" i="1"/>
  <c r="K81" i="1" s="1"/>
  <c r="J80" i="1"/>
  <c r="K80" i="1"/>
  <c r="J79" i="1"/>
  <c r="K79" i="1" s="1"/>
  <c r="J78" i="1"/>
  <c r="K78" i="1"/>
  <c r="J77" i="1"/>
  <c r="K77" i="1" s="1"/>
  <c r="J72" i="1"/>
  <c r="K72" i="1" s="1"/>
  <c r="J71" i="1"/>
  <c r="K71" i="1" s="1"/>
  <c r="J70" i="1"/>
  <c r="K70" i="1"/>
  <c r="J69" i="1"/>
  <c r="K69" i="1" s="1"/>
  <c r="J68" i="1"/>
  <c r="K68" i="1"/>
  <c r="J64" i="1"/>
  <c r="K64" i="1" s="1"/>
  <c r="J63" i="1"/>
  <c r="K63" i="1"/>
  <c r="J62" i="1"/>
  <c r="K62" i="1" s="1"/>
  <c r="J61" i="1"/>
  <c r="K61" i="1" s="1"/>
  <c r="J60" i="1"/>
  <c r="K60" i="1" s="1"/>
  <c r="J57" i="1"/>
  <c r="K57" i="1"/>
  <c r="J56" i="1"/>
  <c r="K56" i="1" s="1"/>
  <c r="J55" i="1"/>
  <c r="K55" i="1"/>
  <c r="J54" i="1"/>
  <c r="K54" i="1" s="1"/>
  <c r="J53" i="1"/>
  <c r="K53" i="1"/>
  <c r="J52" i="1"/>
  <c r="K52" i="1" s="1"/>
  <c r="J51" i="1"/>
  <c r="K51" i="1" s="1"/>
  <c r="J47" i="1"/>
  <c r="K47" i="1" s="1"/>
  <c r="J46" i="1"/>
  <c r="K46" i="1"/>
  <c r="J45" i="1"/>
  <c r="K45" i="1" s="1"/>
  <c r="J44" i="1"/>
  <c r="K44" i="1"/>
  <c r="J43" i="1"/>
  <c r="K43" i="1" s="1"/>
  <c r="J42" i="1"/>
  <c r="K42" i="1"/>
  <c r="J41" i="1"/>
  <c r="K41" i="1" s="1"/>
  <c r="J40" i="1"/>
  <c r="K40" i="1" s="1"/>
  <c r="J37" i="1"/>
  <c r="K37" i="1" s="1"/>
  <c r="J36" i="1"/>
  <c r="K36" i="1"/>
  <c r="J35" i="1"/>
  <c r="K35" i="1" s="1"/>
  <c r="J34" i="1"/>
  <c r="K34" i="1"/>
  <c r="J30" i="1"/>
  <c r="K30" i="1" s="1"/>
  <c r="K29" i="1"/>
  <c r="K28" i="1"/>
  <c r="K27" i="1"/>
  <c r="J1271" i="1" l="1"/>
  <c r="J1437" i="1" s="1"/>
  <c r="J1092" i="1"/>
  <c r="J1435" i="1" s="1"/>
  <c r="J1418" i="1"/>
  <c r="J1440" i="1" s="1"/>
  <c r="J1402" i="1"/>
  <c r="J1439" i="1" s="1"/>
  <c r="J1354" i="1"/>
  <c r="J1438" i="1" s="1"/>
  <c r="J866" i="1"/>
  <c r="J1434" i="1" s="1"/>
  <c r="J1210" i="1"/>
  <c r="J1436" i="1" s="1"/>
  <c r="J614" i="1"/>
  <c r="J1432" i="1" s="1"/>
  <c r="J145" i="1"/>
  <c r="J1429" i="1" s="1"/>
  <c r="J602" i="1"/>
  <c r="J1431" i="1" s="1"/>
  <c r="J717" i="1"/>
  <c r="J1433" i="1" s="1"/>
  <c r="J187" i="1"/>
  <c r="J1430" i="1" s="1"/>
  <c r="J1442" i="1" l="1"/>
  <c r="J1443" i="1" s="1"/>
  <c r="J1444" i="1" s="1"/>
</calcChain>
</file>

<file path=xl/sharedStrings.xml><?xml version="1.0" encoding="utf-8"?>
<sst xmlns="http://schemas.openxmlformats.org/spreadsheetml/2006/main" count="3333" uniqueCount="1156">
  <si>
    <t xml:space="preserve">Veljajo določila TSC 06.420, Tehnični pogoji za izdelavo cementno betonskih vozišč, tč. 8.4.1 </t>
  </si>
  <si>
    <t xml:space="preserve">   - začetna presoja sistema</t>
  </si>
  <si>
    <t xml:space="preserve">   - pregled projekta betona</t>
  </si>
  <si>
    <t xml:space="preserve">   - redni nadzor pri izvajanju betonarskih del</t>
  </si>
  <si>
    <t xml:space="preserve">   - vsebnost por (pri aeriranih betonih NOZT 100)</t>
  </si>
  <si>
    <t xml:space="preserve">   - vsebnost por (pri aeriranih betonih OPZT)</t>
  </si>
  <si>
    <t xml:space="preserve">   - tlačna trdnost in prostorninska masa</t>
  </si>
  <si>
    <t xml:space="preserve">   - odpornost proti zmrzovanju (NOZT 100)</t>
  </si>
  <si>
    <t xml:space="preserve">     prisotnosti talilnih soli ( OPZT 25 )</t>
  </si>
  <si>
    <t xml:space="preserve">  - upogibna trdnost</t>
  </si>
  <si>
    <t>SIST EN 12350-5</t>
  </si>
  <si>
    <t xml:space="preserve">  - obrus</t>
  </si>
  <si>
    <t xml:space="preserve">  - krčenje</t>
  </si>
  <si>
    <t xml:space="preserve">*  1x dnevno, najmanj 3 preiskušanci za vsako partijo betona, oz. po </t>
  </si>
  <si>
    <t xml:space="preserve">   posebnem določilu za vsak segment, kampado, odsek ali konstr.element</t>
  </si>
  <si>
    <t>6.4.1   Lastnosti voznih površin</t>
  </si>
  <si>
    <t xml:space="preserve">   - vzdolžna ravnost na voznem pasu AC</t>
  </si>
  <si>
    <t>6.4.2  Poročila o kakovosti izvedenih del</t>
  </si>
  <si>
    <t xml:space="preserve">     za vsa betonska vozišča odseka</t>
  </si>
  <si>
    <t>6.5  Injektiranje kablov in sider</t>
  </si>
  <si>
    <t>6.5.1 Kontrola proizvodnje</t>
  </si>
  <si>
    <t>6.5.1.1 Kontrola pred izvajanjem   injektiranja  (osnovni tipski preiskus izvajalca in opreme)</t>
  </si>
  <si>
    <t xml:space="preserve">   - temperatura</t>
  </si>
  <si>
    <t>SIST EN 445</t>
  </si>
  <si>
    <t xml:space="preserve">   - pretočnost</t>
  </si>
  <si>
    <t xml:space="preserve">   - izločanje vode do 24 ur</t>
  </si>
  <si>
    <t xml:space="preserve">   - sprememba prostornine do 24 ur</t>
  </si>
  <si>
    <t>* na izbrani recepturi , en dan pred  izvajanjem injektiranja na objektu</t>
  </si>
  <si>
    <t>6.5.1.2 Kontrola med izvajanjem injektiranja</t>
  </si>
  <si>
    <t xml:space="preserve">   - tlačna trnost po 28 dneh</t>
  </si>
  <si>
    <t>*  vsaka mešanica</t>
  </si>
  <si>
    <t>** vsak dan  injektiranja, najmanj 1 preiskava na 3 preskušancih</t>
  </si>
  <si>
    <t>***  20 % od predvidenega števila preskušancev oz.najmanj 1 x na objekt</t>
  </si>
  <si>
    <t>Opomba</t>
  </si>
  <si>
    <t xml:space="preserve">Za injektiranje kablov in sider veljajo določila SIST EN 446, EN 447, Tehnični pogoji  in Dopolnila  splošnim in </t>
  </si>
  <si>
    <t xml:space="preserve">tehničnim pogojem, Navodila za kontrolo kakovosti in potrjevanje ustreznosti  mešanice za injektiranje </t>
  </si>
  <si>
    <t xml:space="preserve">prednapetih kablov in Navodilo za kontrolo kakovosti in potrjevanja ustreznosti vgrajenih materialov pri izvedbi  </t>
  </si>
  <si>
    <t>trajnih geotehničnih sider.</t>
  </si>
  <si>
    <t>6.6 Delna poročila o kakovosti izvedenih del</t>
  </si>
  <si>
    <t xml:space="preserve">     za vsa injektiranja odseka</t>
  </si>
  <si>
    <t xml:space="preserve">7   JEKLA ZA ARMIRANJE, PREDNAPENJANJE IN KONSTRUKCIJE </t>
  </si>
  <si>
    <t xml:space="preserve">7.1 Jekla za armiranje </t>
  </si>
  <si>
    <t>7.1.1 Armaturnja jekla v skladu s standardom SIST EN 1992-1-1 ter STS, ETA ali CUAP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</si>
  <si>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</si>
  <si>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</si>
  <si>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</si>
  <si>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</si>
  <si>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</si>
  <si>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</si>
  <si>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</si>
  <si>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</si>
  <si>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</si>
  <si>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</si>
  <si>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zdrs, nizko ciklično utrujanje)</t>
  </si>
  <si>
    <t>7.1.2 Varjene palice</t>
  </si>
  <si>
    <t xml:space="preserve">   - preiskave ( Rm, upogib in kemična analiza)</t>
  </si>
  <si>
    <t>SIST EN 17660-1</t>
  </si>
  <si>
    <t xml:space="preserve"> št.palic*</t>
  </si>
  <si>
    <t>* za vsakih 150 palic  je potrebno v železokrivnici odvzeti</t>
  </si>
  <si>
    <t xml:space="preserve">  po 4 vzorce dolžine 2 x 0.5 m</t>
  </si>
  <si>
    <t>7.1.3 Armaturne mreže v skladu s standardom SIST EN 1992-1-1 ter STS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</si>
  <si>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</si>
  <si>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</si>
  <si>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</si>
  <si>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SIST EN ISO 15630-2</t>
  </si>
  <si>
    <t>7.1.4  Poročila o kakovosti izvedenih del</t>
  </si>
  <si>
    <t xml:space="preserve">  - končna poročila o kakovosti materialov</t>
  </si>
  <si>
    <t xml:space="preserve">     za jekla za armiranje objektov</t>
  </si>
  <si>
    <t>7.2 Prednapenjanje</t>
  </si>
  <si>
    <t>7.2.1 Jeklo za prednapenjanje, pletena pramena (vrvi), patentirana žica v skladu s standardom prEN 10138, STS</t>
  </si>
  <si>
    <t xml:space="preserve">   - preiskave žic in vrvi za prednapenjanje konstrukcij    </t>
  </si>
  <si>
    <t xml:space="preserve">     (Rm, Rm/ Rp0,1 Agt, E, Z.navijalni preskus)</t>
  </si>
  <si>
    <t>SIST EN ISO 15630-3</t>
  </si>
  <si>
    <t>kolut</t>
  </si>
  <si>
    <t>1*</t>
  </si>
  <si>
    <t xml:space="preserve"> - relaksacija</t>
  </si>
  <si>
    <t>SIST EN 15630-3</t>
  </si>
  <si>
    <t>1**</t>
  </si>
  <si>
    <t xml:space="preserve"> -dinamične preiskave</t>
  </si>
  <si>
    <t>SIST EN ISO 15360-3</t>
  </si>
  <si>
    <t xml:space="preserve"> -ostale preiskave korozijski test, natezno upogibni test</t>
  </si>
  <si>
    <t>7.2.2 Sistemi za prednapenjanje v skladu z ETAG 013, ETA</t>
  </si>
  <si>
    <t>7.2.2.1 Sidrne glave (navadne in spojne)</t>
  </si>
  <si>
    <t xml:space="preserve">   - dimenzijska kontrola</t>
  </si>
  <si>
    <t xml:space="preserve"> kos</t>
  </si>
  <si>
    <t>0,25%*</t>
  </si>
  <si>
    <t xml:space="preserve">   - Rm ali trdota, kemijska analiza, metalografija</t>
  </si>
  <si>
    <t>7.2.2.2 Vijaki spojnih glav</t>
  </si>
  <si>
    <t xml:space="preserve">   - Rm ali  trdota, kemijska analiza</t>
  </si>
  <si>
    <t>7.2.2.3 Sidrne plošče</t>
  </si>
  <si>
    <t>7.2.2.4 Zagozde</t>
  </si>
  <si>
    <t xml:space="preserve">   - kakovost robov in površine</t>
  </si>
  <si>
    <t xml:space="preserve">   - Rm, Rp0,2 ali trdota, kem.anal., metalografija</t>
  </si>
  <si>
    <t>7.2.2.5 Tulec in spojni tulec</t>
  </si>
  <si>
    <t xml:space="preserve">   - Rm, Rp0,2 ali trdota, metalografija, kem.anal.</t>
  </si>
  <si>
    <t>7.2.2.6 Zaščitna mast</t>
  </si>
  <si>
    <t xml:space="preserve">   - izpostava v slani komori</t>
  </si>
  <si>
    <t>1 / šaržo</t>
  </si>
  <si>
    <t xml:space="preserve">   - izločanje olja,kapljišče,umiljanje,vsebnost sulfatov in nitartov</t>
  </si>
  <si>
    <t>ETAG 013</t>
  </si>
  <si>
    <t>7.2.2.7 Zaščitna cev za prednapete kable iz jeklenih trakov v skladu s SIST EN 524</t>
  </si>
  <si>
    <t xml:space="preserve"> - določevanje oblike in mer</t>
  </si>
  <si>
    <t>SIST EN 523</t>
  </si>
  <si>
    <t xml:space="preserve"> - ugotavljanje obnašanja pri upogibu</t>
  </si>
  <si>
    <t xml:space="preserve"> -preskus z upogibanjem sem in tja</t>
  </si>
  <si>
    <t xml:space="preserve"> -določevanje bočne nosilnosti</t>
  </si>
  <si>
    <t xml:space="preserve"> -ugotavljanje tesnosti</t>
  </si>
  <si>
    <t xml:space="preserve"> -določevanje natezne nosilnosti</t>
  </si>
  <si>
    <t>7.2.3  Poročila o kakovosti izvedenih del</t>
  </si>
  <si>
    <t>7.3 Jekleni ojačitveni elementi</t>
  </si>
  <si>
    <t>7.3.1 Predorski podporni loki</t>
  </si>
  <si>
    <t xml:space="preserve">   - preiskave po STS</t>
  </si>
  <si>
    <t xml:space="preserve">     (Rm, Rp0.2, A 5, žilavost in kem. analiza)</t>
  </si>
  <si>
    <t xml:space="preserve"> - pregled izvedbe (kvalitete) zvarov na lokaciji</t>
  </si>
  <si>
    <t xml:space="preserve">   - preiskava posameznih in spoj.elementov</t>
  </si>
  <si>
    <t xml:space="preserve">   - korozija - vizualni pregled </t>
  </si>
  <si>
    <t xml:space="preserve">   - shranjevanje na lokaciji - vizualni pregled</t>
  </si>
  <si>
    <t>7.3.2  Poročila o kakovosti izvedenih del</t>
  </si>
  <si>
    <t xml:space="preserve">   - končna poročila </t>
  </si>
  <si>
    <t xml:space="preserve">     za vse ojačitvene elemente odseka</t>
  </si>
  <si>
    <t>7.4 Prednapeta geotehnična sidra</t>
  </si>
  <si>
    <t>7.4.1 Sestanki, ogledi in konzultacije za področje sidranja</t>
  </si>
  <si>
    <t>sidrani objekt</t>
  </si>
  <si>
    <t>2 / objekt</t>
  </si>
  <si>
    <t>7.4.2 Sestavne komponente prednapetih sider</t>
  </si>
  <si>
    <t>7.4.2.1 Jeklo za prednapenjanje - pletena pramena (vrvi) s prEN 10138</t>
  </si>
  <si>
    <t xml:space="preserve">     žice in vrvi za prednapenjanje konstrukcij    </t>
  </si>
  <si>
    <t xml:space="preserve">     (Rm, Rp0,2, Epr1, E, Z.navijalni preskus) </t>
  </si>
  <si>
    <t xml:space="preserve">SIST EN ISO 15630-3 </t>
  </si>
  <si>
    <t>1 / 40t**</t>
  </si>
  <si>
    <t xml:space="preserve">   - relaksacija jekla za prednapenjanje</t>
  </si>
  <si>
    <t xml:space="preserve">SIST EN ISO 15630-3  </t>
  </si>
  <si>
    <t>AC odsek</t>
  </si>
  <si>
    <t>7.4.2.2 Sidrne glave v skladu z ETAG 013</t>
  </si>
  <si>
    <t>kos</t>
  </si>
  <si>
    <t>0,50%*</t>
  </si>
  <si>
    <t>SIST EN 10002-1</t>
  </si>
  <si>
    <t>7.4.2.3 Sidrne plošče v skladu z ETAG 013</t>
  </si>
  <si>
    <t>7.4.2.4 Zagozde v skladu z ETAG 013</t>
  </si>
  <si>
    <t xml:space="preserve">SIST EN 10277-2 </t>
  </si>
  <si>
    <t xml:space="preserve">   - Rm, Re, Rp0,2 ali trdota, kem.anal., metalografija, </t>
  </si>
  <si>
    <t>SIST EN ISO 6506-1</t>
  </si>
  <si>
    <t xml:space="preserve">     cementirana plast</t>
  </si>
  <si>
    <t>7.4.2.5 Protikorozijsko sredstvo (mast, vazelin) v skladu z ETAG 013</t>
  </si>
  <si>
    <t xml:space="preserve">   - kapljišče</t>
  </si>
  <si>
    <t>SIST EN ISO  2176</t>
  </si>
  <si>
    <t>šarža sredstva</t>
  </si>
  <si>
    <t xml:space="preserve">   - odpornost proti oksidaciji</t>
  </si>
  <si>
    <t xml:space="preserve"> DIN 51808/ASTM D 942.70</t>
  </si>
  <si>
    <t xml:space="preserve">   - izločanje olja pri 40°C</t>
  </si>
  <si>
    <t>DIN 51817</t>
  </si>
  <si>
    <t xml:space="preserve">   - vsebnost kloridov</t>
  </si>
  <si>
    <t>NFM 07-023 (2)</t>
  </si>
  <si>
    <t xml:space="preserve">   - vsebnost nitratov</t>
  </si>
  <si>
    <t xml:space="preserve">   - vsebnost sulfidov</t>
  </si>
  <si>
    <t xml:space="preserve">   - vsebnost sulfatov</t>
  </si>
  <si>
    <t xml:space="preserve">   - korozijska odpornost v slani atmosferi</t>
  </si>
  <si>
    <t>NFX 41-002 (1)</t>
  </si>
  <si>
    <t>7.4.2.6 Kontrola med izvajanjem injektiranja v skladu s SIST EN 447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</si>
  <si>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</si>
  <si>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</si>
  <si>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</si>
  <si>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</si>
  <si>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</si>
  <si>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SIST EN 445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</si>
  <si>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</si>
  <si>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</si>
  <si>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</si>
  <si>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</si>
  <si>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</si>
  <si>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</si>
  <si>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</si>
  <si>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</si>
  <si>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</si>
  <si>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7.4.2.7 Kontrola gladkih zaščitnih PE cevi trajnih sider</t>
  </si>
  <si>
    <t xml:space="preserve">   - dimenzija cevi in debelina stene cevi</t>
  </si>
  <si>
    <t xml:space="preserve"> SIST ISO 3126 </t>
  </si>
  <si>
    <t xml:space="preserve">   - gostota </t>
  </si>
  <si>
    <t>dobava</t>
  </si>
  <si>
    <t>PE cevi *</t>
  </si>
  <si>
    <t xml:space="preserve">   - meja plastičnosti </t>
  </si>
  <si>
    <t>SIST EN ISO 527-2</t>
  </si>
  <si>
    <t>PE cevi za</t>
  </si>
  <si>
    <t xml:space="preserve">za </t>
  </si>
  <si>
    <t xml:space="preserve">   - trdota Shore D</t>
  </si>
  <si>
    <t>SIST EN ISO 868</t>
  </si>
  <si>
    <t xml:space="preserve">   - odpornost na hidrostatični pritisk</t>
  </si>
  <si>
    <t xml:space="preserve"> SIST EN 12106</t>
  </si>
  <si>
    <t>** vsaka šarža po načrtu kontrole iz soglasja</t>
  </si>
  <si>
    <t>7.4.2.8 Kontrola rebrastih zaščitnih PE cevi trajnih sider</t>
  </si>
  <si>
    <t xml:space="preserve">SIST ISO 3126 </t>
  </si>
  <si>
    <t xml:space="preserve">   - meja plastičnosti</t>
  </si>
  <si>
    <t>SIST EN 12106</t>
  </si>
  <si>
    <t>7.4.3 Preskusi pri vgrajevanju sider</t>
  </si>
  <si>
    <t xml:space="preserve">   - geološka spremljava vrtanja vrtin za testna</t>
  </si>
  <si>
    <t xml:space="preserve">     sidra in sidra, pri katerih se izvede CPN</t>
  </si>
  <si>
    <t>SIST EN 1537, t.č. 8.1</t>
  </si>
  <si>
    <t>vrtine sider</t>
  </si>
  <si>
    <t>10 %</t>
  </si>
  <si>
    <t xml:space="preserve">   - tlačni preskus vodoneprepustnosti </t>
  </si>
  <si>
    <t>SIST EN 1537,t.č. 8.3.2</t>
  </si>
  <si>
    <t>sidr.objekt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</si>
  <si>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</si>
  <si>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</si>
  <si>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</si>
  <si>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</si>
  <si>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7.4.4 Preskusi nosilnosti sider </t>
  </si>
  <si>
    <t xml:space="preserve">    - preiskava sidra (PS)</t>
  </si>
  <si>
    <t>SIST EN 1537, Dodatek E</t>
  </si>
  <si>
    <t>sidro objekta</t>
  </si>
  <si>
    <t>2 %***</t>
  </si>
  <si>
    <t xml:space="preserve">    - celoviti preskus napenjanja (CPN)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</si>
  <si>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</si>
  <si>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</si>
  <si>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</si>
  <si>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</si>
  <si>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</t>
  </si>
  <si>
    <t>vendar ne manj kot 3</t>
  </si>
  <si>
    <t>7.4.5 Električna upornost trajnih sider</t>
  </si>
  <si>
    <t xml:space="preserve">   - izolacijska upornost RI  </t>
  </si>
  <si>
    <t>SIST EN 1537, Dodatek A</t>
  </si>
  <si>
    <t>20 %</t>
  </si>
  <si>
    <t xml:space="preserve">   - ozemljitvena upornost RII</t>
  </si>
  <si>
    <t>* število meritev skladno z izdanim tehničnim soglasjem za sidro</t>
  </si>
  <si>
    <t xml:space="preserve">** obvezna meritev za vsa sidra, kjer je izolacijska upornost manjša </t>
  </si>
  <si>
    <t>od 0,1M Ohm</t>
  </si>
  <si>
    <t>7.4.6 Kontrola izvedbe protikorozijske zaščite vidnih delov vgrajene glave sidra</t>
  </si>
  <si>
    <t xml:space="preserve">   - terenska kontrola lastnostih izvedbe</t>
  </si>
  <si>
    <t>vsak objekt</t>
  </si>
  <si>
    <t xml:space="preserve">     s podeljenim soglasjem (STS) in elaboratom sidra (TE)</t>
  </si>
  <si>
    <t>7.4.7 Končno poročilo o kakovosti izvedenega sidranja</t>
  </si>
  <si>
    <t xml:space="preserve">  - delna poročila</t>
  </si>
  <si>
    <t>na mesec</t>
  </si>
  <si>
    <t xml:space="preserve">  - končna poročila</t>
  </si>
  <si>
    <t>7.5 Pasivna geotehnična sidra</t>
  </si>
  <si>
    <t>7.5.1 Sestavne komponente pasivnih sider</t>
  </si>
  <si>
    <t xml:space="preserve">7.5.1.1 Jekleni sestavni deli, preskusi po STS, SIST EN 14490 </t>
  </si>
  <si>
    <t xml:space="preserve">   - v 2. geotehnični kategoriji:</t>
  </si>
  <si>
    <t xml:space="preserve">   - natezni preskus palice</t>
  </si>
  <si>
    <t xml:space="preserve">SIST EN 10002-1 </t>
  </si>
  <si>
    <t>kos/t</t>
  </si>
  <si>
    <t xml:space="preserve">   - natezni preskus celega sidra</t>
  </si>
  <si>
    <t>SIST EN 14490, Dodatek A.5</t>
  </si>
  <si>
    <t xml:space="preserve">   - palica (kemična analiza) - spektrometrična metoda</t>
  </si>
  <si>
    <t xml:space="preserve">   - plošča (kemična analiza in trdota)</t>
  </si>
  <si>
    <t xml:space="preserve">   - spojnica (kemična analiza in trdota)</t>
  </si>
  <si>
    <t xml:space="preserve">SIST EN ISO 6506-1 </t>
  </si>
  <si>
    <t xml:space="preserve">   - matica (kemična analiza in trdota)</t>
  </si>
  <si>
    <t xml:space="preserve">   - vrtalna krona (kemična analiza in trdota)</t>
  </si>
  <si>
    <t xml:space="preserve">   - v 3. geotehnični kategoriji:</t>
  </si>
  <si>
    <t>7.5.1.2 Kontrola med izvajanjem injektiranja (SIST EN 12715)</t>
  </si>
  <si>
    <t xml:space="preserve"> SIST EN 446</t>
  </si>
  <si>
    <t xml:space="preserve">   - preskusi po:</t>
  </si>
  <si>
    <t>** 1× na objekt, vendar ne manj kot 1× na 300 sider</t>
  </si>
  <si>
    <t>7.5.2 Izvlečni preskusi pasivnih sider, po STS, SIST EN 14490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</si>
  <si>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</si>
  <si>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</si>
  <si>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</si>
  <si>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</si>
  <si>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</si>
  <si>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</si>
  <si>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0.3 %*</t>
  </si>
  <si>
    <t>*… ne manj kot 3 preskuse</t>
  </si>
  <si>
    <t>***…po zahtevi projektanta</t>
  </si>
  <si>
    <t>min 6 **</t>
  </si>
  <si>
    <t xml:space="preserve">   - odobritveni preskus </t>
  </si>
  <si>
    <t>min 0.5 %*</t>
  </si>
  <si>
    <t>**… najmanj 6 preskusnih sider oz. 2 sidri na vrsto zemljine/hribine</t>
  </si>
  <si>
    <t>7.5.3. Končno poročilo o kakovosti izvedenega sidranja</t>
  </si>
  <si>
    <t>8 OPREMA OBJEKTOV</t>
  </si>
  <si>
    <t>8.1 Varnostne ograje skladno s SIST EN 1317-1,-2,-5</t>
  </si>
  <si>
    <t>a) odbojniki, stebrički, distančniki</t>
  </si>
  <si>
    <t xml:space="preserve">     izgled, mehanske lastnosti (Rm, Re, A5)</t>
  </si>
  <si>
    <t>&lt;1km=1vz.</t>
  </si>
  <si>
    <t xml:space="preserve">     kemijska analiza (vsebnost C, Mn, Si, P, S,)</t>
  </si>
  <si>
    <t xml:space="preserve"> m1</t>
  </si>
  <si>
    <t>1-5km=2vz.</t>
  </si>
  <si>
    <t xml:space="preserve">     oprijem in debelina pocinkanja</t>
  </si>
  <si>
    <t>&gt;5km=3vz.</t>
  </si>
  <si>
    <t>b) vijačni material</t>
  </si>
  <si>
    <t>SIST EN ISO 898-1</t>
  </si>
  <si>
    <t xml:space="preserve">     izgled, trdota, debelina pocinkanja, poroznost</t>
  </si>
  <si>
    <t>1 x objekt</t>
  </si>
  <si>
    <t>c) pregled montirane varnostne ograje</t>
  </si>
  <si>
    <t>SIST EN ISO 1461</t>
  </si>
  <si>
    <t xml:space="preserve">     izgled, debelina pocinkanja</t>
  </si>
  <si>
    <t>Opomba: pri preverjeni istočasni nabavi ena preisk. lahko tudi za več objektov</t>
  </si>
  <si>
    <t>Končno poročilo o kvaliteti izvedenih del vključiti v poročilo pod t. 9.2</t>
  </si>
  <si>
    <t>8.1.1 Delna poročila o kakovosti izvedenih del</t>
  </si>
  <si>
    <t xml:space="preserve">     za vse varnostne ograje odseka</t>
  </si>
  <si>
    <t>8.2 Mostne ograje</t>
  </si>
  <si>
    <t>a) konstrukcija ograje</t>
  </si>
  <si>
    <t xml:space="preserve">     izgled, mehanske lastnosti (Rm, Re, A5),</t>
  </si>
  <si>
    <t xml:space="preserve">     kemijska analiza (vsebnost C, Mn, Si, P, S,),</t>
  </si>
  <si>
    <t>b) pregled montirane mostne ograje</t>
  </si>
  <si>
    <t>8.2.1 Delna poročila o kakovosti izvedenih del</t>
  </si>
  <si>
    <t xml:space="preserve">     za vse mostne ograje odseka</t>
  </si>
  <si>
    <t>8.3 Zaščitne ograje</t>
  </si>
  <si>
    <t>a) stebrički, pletivo</t>
  </si>
  <si>
    <t>za vsakih</t>
  </si>
  <si>
    <t xml:space="preserve">     izgled, mehanske lastnosti (Rm, Rp0.2, A5)</t>
  </si>
  <si>
    <t>3km 1vz.</t>
  </si>
  <si>
    <t xml:space="preserve">     kemijska analiza (vsebnost C, Mn, Si, P, S),</t>
  </si>
  <si>
    <t>in najmanj</t>
  </si>
  <si>
    <t>1x na objekt</t>
  </si>
  <si>
    <t>b)  pregled montirane zaščitne ograje</t>
  </si>
  <si>
    <t xml:space="preserve">1 x za  </t>
  </si>
  <si>
    <t xml:space="preserve">     izgled</t>
  </si>
  <si>
    <t>odsek AC</t>
  </si>
  <si>
    <t>8.3.1 Delna poročila o kakovosti izvedenih del</t>
  </si>
  <si>
    <t xml:space="preserve">     za vse zaščitne ograje odseka</t>
  </si>
  <si>
    <t>8.4 Sistemi za odvodnjavanje</t>
  </si>
  <si>
    <t>a) izlivniki, hidromontažni sistemi iz cevi in fitingov iz duktilne- nodularne litine</t>
  </si>
  <si>
    <t xml:space="preserve">     meh.lastn. (trdota in metalogr.,Rm, Rp0.2, A5)</t>
  </si>
  <si>
    <t xml:space="preserve">SIST EN 6506-1 </t>
  </si>
  <si>
    <t xml:space="preserve">     kemijska analiza (vsebnost C, Mn, Si, P, S)</t>
  </si>
  <si>
    <t>1 / objekt</t>
  </si>
  <si>
    <t xml:space="preserve">     antikorozijska zaščita</t>
  </si>
  <si>
    <t>b) spojnice iz nerjavnega jekla</t>
  </si>
  <si>
    <t>ali</t>
  </si>
  <si>
    <t xml:space="preserve">     mehanske lastnosti (Rm, Rp0.2)</t>
  </si>
  <si>
    <t xml:space="preserve">     kemijska analiza (vsebnost C, Cr, Ni, Ti),</t>
  </si>
  <si>
    <t>( večji</t>
  </si>
  <si>
    <t xml:space="preserve">     antikorozijske zaščite</t>
  </si>
  <si>
    <t>objekt )</t>
  </si>
  <si>
    <t>c)  obešala cevovodov (vsebnost C, Cr, Ni, Ti),</t>
  </si>
  <si>
    <t>spektrometrična metoda</t>
  </si>
  <si>
    <t>d)  pregled protikorozijske zaščite na objektu</t>
  </si>
  <si>
    <t>SIST EN ISO 2178</t>
  </si>
  <si>
    <t>8.4.1 Delna poročila o kakovosti izvedenih del</t>
  </si>
  <si>
    <t xml:space="preserve">     za vse sisteme za odvodnjavanje odseka</t>
  </si>
  <si>
    <t>8.5. Sistemi za odvodnjavanje iz litega železa</t>
  </si>
  <si>
    <t>a)hidromontažni sistemi iz cevi in fitingov iz litega železa</t>
  </si>
  <si>
    <t xml:space="preserve"> -meh.lastn. (trdota in metalogr.,Rm, Rp0.2, A5)</t>
  </si>
  <si>
    <t xml:space="preserve"> -dimenzijska kontrola</t>
  </si>
  <si>
    <t xml:space="preserve"> - protikorozijska zaščita</t>
  </si>
  <si>
    <t xml:space="preserve"> - kemijska analiza (vsebnost C, Cr, Ni, Ti),</t>
  </si>
  <si>
    <t>c) obešala cevovodov</t>
  </si>
  <si>
    <t xml:space="preserve"> - kemijska analiza obešal (vsebnost C, Cr, Ni, Ti),</t>
  </si>
  <si>
    <t>d) Pregled sistema odvodnjavanja po montaži</t>
  </si>
  <si>
    <t xml:space="preserve"> - pregled  izvedbe protikorozijske zaščite na objektu</t>
  </si>
  <si>
    <t>8.5.1  Končna poročila o kakovosti izvedenih del</t>
  </si>
  <si>
    <t>8.5.2. Sistemi za odvodnjavanje iz armiranega poliestra</t>
  </si>
  <si>
    <t xml:space="preserve"> -hidromontažni sistemi iz cevi in fitingov iz armiranega poliestra</t>
  </si>
  <si>
    <t xml:space="preserve"> - mehanske lastnosti</t>
  </si>
  <si>
    <t>ISO 8513, ISO 8521, ISO 10466, ASTM D2583</t>
  </si>
  <si>
    <t xml:space="preserve"> -oznaka na cevi </t>
  </si>
  <si>
    <t>ISO 10467</t>
  </si>
  <si>
    <t xml:space="preserve"> -togostni razred</t>
  </si>
  <si>
    <t xml:space="preserve"> -odpornost na UV</t>
  </si>
  <si>
    <t>SIST EN ISO 4892-3</t>
  </si>
  <si>
    <t xml:space="preserve"> -preskus tečenja (upogib)</t>
  </si>
  <si>
    <t>ISO 10952 t.č. 10.6</t>
  </si>
  <si>
    <t xml:space="preserve"> -obešala cevovodov (vsebnost C, Cr, Ni, Ti),</t>
  </si>
  <si>
    <t xml:space="preserve"> -pregled elementov na objektu</t>
  </si>
  <si>
    <t>8.5.3  Poročila o kakovosti izvedenih del</t>
  </si>
  <si>
    <t xml:space="preserve">8.6  Ležišča </t>
  </si>
  <si>
    <t>8.6.1  Pregled ležišč na odseku AC</t>
  </si>
  <si>
    <t>po SIST EN 1337 in Zulassung DiBt / TSC 07.106</t>
  </si>
  <si>
    <t xml:space="preserve"> -pregled ležišč na objektu; za ležišča za vertikalno silo P&lt;8000 kN</t>
  </si>
  <si>
    <t>TSC 07.106/SIST EN 1337</t>
  </si>
  <si>
    <t xml:space="preserve"> -pregled ležišč pri proizvajalcu; za ležišča P=&gt;8000 kN</t>
  </si>
  <si>
    <t>* pregled dokumentacije in obisk na gradbišču</t>
  </si>
  <si>
    <t xml:space="preserve">8.7  Dilatacije </t>
  </si>
  <si>
    <t>8.7.1  Pregled dilatacij na odseku AC</t>
  </si>
  <si>
    <t xml:space="preserve"> - kovinske:lamelne ali glavniki po TL/TP- FÜ / ETA/ TSC 07.107</t>
  </si>
  <si>
    <t xml:space="preserve"> -pregled dilatacij na objektu za n=&lt;3</t>
  </si>
  <si>
    <t>TSC 07.107; TL/TP-FU</t>
  </si>
  <si>
    <t xml:space="preserve"> -pregled dilatacij pri proizvajalcu za n=&gt;4</t>
  </si>
  <si>
    <t xml:space="preserve"> - asfaltne po TSC 06.450 / ETA</t>
  </si>
  <si>
    <t xml:space="preserve"> -pregled dilatacij na objektu</t>
  </si>
  <si>
    <t>8.8  Obremenilna preiskušnja - za premostitvene objekte na trasi AC, z razponom večjim od 15 m (naroči izvajalec)</t>
  </si>
  <si>
    <t>8.9 Ničelni pregledi cestnih objektov - za novogradnje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</si>
  <si>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</si>
  <si>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</si>
  <si>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9 PROIZVODI ZA ODVODNJAVANJE</t>
  </si>
  <si>
    <t>9.1 Ugotavljanje lastnostih proizvodov in polproizvodov</t>
  </si>
  <si>
    <t xml:space="preserve">   - polimerne drenažne cevi</t>
  </si>
  <si>
    <t xml:space="preserve">   - dimenzije</t>
  </si>
  <si>
    <t>SIST EN ISO 3126</t>
  </si>
  <si>
    <t xml:space="preserve">   - skupna odprta površina rež</t>
  </si>
  <si>
    <t>DIN 4262-1</t>
  </si>
  <si>
    <t xml:space="preserve">   - togost</t>
  </si>
  <si>
    <t>SIST EN ISO 9969</t>
  </si>
  <si>
    <t xml:space="preserve">   - odpornost na udarce</t>
  </si>
  <si>
    <t>ISO 11172</t>
  </si>
  <si>
    <t>3000 *</t>
  </si>
  <si>
    <t xml:space="preserve">   - polimerne kanalizacijske cevi s prosto gladino</t>
  </si>
  <si>
    <t xml:space="preserve">   - fleksibilost obroča</t>
  </si>
  <si>
    <t>SIST EN 1446</t>
  </si>
  <si>
    <t>SIST EN 744</t>
  </si>
  <si>
    <t xml:space="preserve">   - menih</t>
  </si>
  <si>
    <t xml:space="preserve">   - separator lahkih tekočin</t>
  </si>
  <si>
    <t>SIST EN 858-1</t>
  </si>
  <si>
    <t xml:space="preserve">   - kanalete iz cementnega betona</t>
  </si>
  <si>
    <t>SIST EN 1433, EN 1340</t>
  </si>
  <si>
    <t xml:space="preserve">   - cevi iz cementnega betona</t>
  </si>
  <si>
    <t>SIST EN 1916</t>
  </si>
  <si>
    <t xml:space="preserve">   - litoželezne in kanalizacijske cevi</t>
  </si>
  <si>
    <t>SIST EN 877</t>
  </si>
  <si>
    <t xml:space="preserve">   - jaški iz cementnega betona krož. prereza</t>
  </si>
  <si>
    <t xml:space="preserve">   - jaški iz cementnega betona pravokotnega prereza</t>
  </si>
  <si>
    <t xml:space="preserve">   - rešetke iz litega železa (duktilne litine)</t>
  </si>
  <si>
    <t>SIST EN 1433</t>
  </si>
  <si>
    <t xml:space="preserve">   - pokrovi iz ojačenega cementnega betona</t>
  </si>
  <si>
    <t xml:space="preserve">   - pokrovi iz litega železa</t>
  </si>
  <si>
    <t>SIST EN 124</t>
  </si>
  <si>
    <t xml:space="preserve">   - pokrovi iz kombin.cem.bet. in litega žel.</t>
  </si>
  <si>
    <t xml:space="preserve">   - betonski robniki</t>
  </si>
  <si>
    <t>SIST EN 1340</t>
  </si>
  <si>
    <t xml:space="preserve">   - koalescenčni filtri</t>
  </si>
  <si>
    <t>ISO 12500-1</t>
  </si>
  <si>
    <t xml:space="preserve">   - jaški iz PE</t>
  </si>
  <si>
    <t>ISO 13266-ISO 13268</t>
  </si>
  <si>
    <t xml:space="preserve">   - cevi iz PE HD</t>
  </si>
  <si>
    <t>ISO 13266</t>
  </si>
  <si>
    <t>* najmanj 1 x na objekt za vsak proizvod/proizvajalec</t>
  </si>
  <si>
    <t>9.1.1 Preskušanje tesnosti kanalizac.vodov</t>
  </si>
  <si>
    <t xml:space="preserve">   - preiskus tesnosti (z zrakom ali vodo) ter pregled z video kamero </t>
  </si>
  <si>
    <t xml:space="preserve">   - cevovodi</t>
  </si>
  <si>
    <t>SIST EN 1610</t>
  </si>
  <si>
    <t xml:space="preserve">   - jaški</t>
  </si>
  <si>
    <t xml:space="preserve">   - požiralniki</t>
  </si>
  <si>
    <t xml:space="preserve">   - požiralniške zavese</t>
  </si>
  <si>
    <t>* - vse elemente ne glede na cono zaščite je potrebno pregledati z videokamero</t>
  </si>
  <si>
    <t xml:space="preserve">  - za zmerno območje (IIC, IIIB) se tesnost preverja 50%</t>
  </si>
  <si>
    <t xml:space="preserve">  - za malo občutljivo ali neobčutljivo območje IIIC se tesnost preverjanje ne izvaja</t>
  </si>
  <si>
    <t>** Preskus tesnosti je dolžan naročiti izvajalec na zasutem cevovodu ob pri-</t>
  </si>
  <si>
    <t>sotnosti izvajalca zunanje kontrole, ki izdela tudi končno poročilo o preskusu</t>
  </si>
  <si>
    <t>9.1.2 Kontrolne meritve dimenzij proizvodov za odvodnjavanje</t>
  </si>
  <si>
    <t xml:space="preserve">   - kontrolne meritve dimenzij jaškov oz požiralnikov</t>
  </si>
  <si>
    <t xml:space="preserve">   - kontrolne meritve dimenzij cevi</t>
  </si>
  <si>
    <t xml:space="preserve"> m</t>
  </si>
  <si>
    <t>9.1.3 Delna poročila o kakovosti izvedenih del</t>
  </si>
  <si>
    <t xml:space="preserve">     za vse proizvode za odvodnjavanje odseka</t>
  </si>
  <si>
    <t>9.2 Predori</t>
  </si>
  <si>
    <t xml:space="preserve">   - filterski zasipi</t>
  </si>
  <si>
    <t xml:space="preserve">   - drenažni čistilni jaški</t>
  </si>
  <si>
    <t xml:space="preserve">   - kanalizacijski jaški</t>
  </si>
  <si>
    <t xml:space="preserve">   - drugi odvodnjevalni dodatni objekti (npr. vrtine)</t>
  </si>
  <si>
    <t>9.2.1 Delna poročila o kakovosti izvedenih del</t>
  </si>
  <si>
    <t xml:space="preserve">     za vsa odvodnjavanja predorov odseka</t>
  </si>
  <si>
    <t xml:space="preserve">  - sodelovanje z nadzorom</t>
  </si>
  <si>
    <t>1/km</t>
  </si>
  <si>
    <t>10 OPREMA CEST</t>
  </si>
  <si>
    <t>10.1 Preskus lastnostih izvedbe talnih označb</t>
  </si>
  <si>
    <t>10.1.1 Tankoslojne talne označbe</t>
  </si>
  <si>
    <t xml:space="preserve">     - idenfifikacija barve (IR spekter)</t>
  </si>
  <si>
    <t xml:space="preserve">     - debelina nanosa (analiza etalona)</t>
  </si>
  <si>
    <t>TSC 02.410</t>
  </si>
  <si>
    <t xml:space="preserve">     - dnevna vidnost</t>
  </si>
  <si>
    <t>SIST EN 1436</t>
  </si>
  <si>
    <t xml:space="preserve">     - nočna vidnost v suhih pogojih</t>
  </si>
  <si>
    <t xml:space="preserve">     - drsnost</t>
  </si>
  <si>
    <t>10.1.2 Debeloslojne talne označbe</t>
  </si>
  <si>
    <t>m</t>
  </si>
  <si>
    <t xml:space="preserve">     - debelina nanosa*</t>
  </si>
  <si>
    <t xml:space="preserve">     - nočna vidnost v suhih in mokrih pogojih</t>
  </si>
  <si>
    <t xml:space="preserve">     - drsnost*</t>
  </si>
  <si>
    <t>* debelina nanosa in drsnost se ne merita na strukturnih debeloslojnih premazih</t>
  </si>
  <si>
    <t>10.2 Vertikalna signalizacija</t>
  </si>
  <si>
    <t>Preskus svetlobno odbojnih folij obvestilnih tabel in znakov</t>
  </si>
  <si>
    <t xml:space="preserve">     - barvne koordinate in faktor svetlosti</t>
  </si>
  <si>
    <t>SIST EN 12899-1</t>
  </si>
  <si>
    <t xml:space="preserve">     - koeficient retrorefleksije</t>
  </si>
  <si>
    <t>10.3 Delna poročila o kakovosti izvedenih del</t>
  </si>
  <si>
    <t xml:space="preserve">     za vso opremo odseka</t>
  </si>
  <si>
    <t>10.4 Kovinske konstrukcije (jeklene konstrukcije, portali, prometni znaki, javna razsvetljava)</t>
  </si>
  <si>
    <t>10.4.1 Jeklene konstrukcije po SIST EN 1090</t>
  </si>
  <si>
    <t>a.) skladnost izvedbe s projektom</t>
  </si>
  <si>
    <t>SIST EN 1090-1</t>
  </si>
  <si>
    <t>b.) preskusi materialov</t>
  </si>
  <si>
    <t>c.) kontrola protikorozijske zaščite</t>
  </si>
  <si>
    <t>d) strokovna ocena izvedbe konstukcije</t>
  </si>
  <si>
    <t>SIST EN 1090-2</t>
  </si>
  <si>
    <t>10.4.2 Oprema za vodenje prometa - portali po SIST EN 12966-1 in SIST EN 1993</t>
  </si>
  <si>
    <t>SIST EN 1993</t>
  </si>
  <si>
    <t>SIST EN 12966-2 in SIST EN ISO 6506-1</t>
  </si>
  <si>
    <t>b.) kontrola protikorozijske zaščite</t>
  </si>
  <si>
    <t>c) strokovna ocena izvedbe konstukcije</t>
  </si>
  <si>
    <t>10.4.3 Prometni znaki po SIST EN 12899-1</t>
  </si>
  <si>
    <t xml:space="preserve">a.) preskusi za nosilni del </t>
  </si>
  <si>
    <t xml:space="preserve">SIST EN 12899-1 </t>
  </si>
  <si>
    <t>b.) preskusi materialov za refleksijski del</t>
  </si>
  <si>
    <t>10.4.4 Drugo (javna razsvetljava po SIST EN 40-5, ostali prometni znaki po SIST EN 12899-2,3 )</t>
  </si>
  <si>
    <t xml:space="preserve">a.) skladnost izvedbe s projektom  </t>
  </si>
  <si>
    <t>b.) preskusi materialov in protikorozijska zaščita</t>
  </si>
  <si>
    <t>10.5 Ograje za zaščito pred hrupom v skladu s SIST EN 14388</t>
  </si>
  <si>
    <t>10.5.1 Preskusi materialov ograj za zaščito pred hrupom</t>
  </si>
  <si>
    <t xml:space="preserve">10.5.1.1 Temelji, grede, stebri, pritrditveni material </t>
  </si>
  <si>
    <t>a.) kovinski elementi</t>
  </si>
  <si>
    <t xml:space="preserve">  - mehanske lastnosti (Rm, Re)</t>
  </si>
  <si>
    <t xml:space="preserve">  - kemijska analiza materiala</t>
  </si>
  <si>
    <t xml:space="preserve">  - debelina in oprijem prevlek</t>
  </si>
  <si>
    <t xml:space="preserve">b.) betonski elementi  </t>
  </si>
  <si>
    <t xml:space="preserve">  - mehanske in obstojnostne lastnosti (NOZT, OPZT -S..)</t>
  </si>
  <si>
    <t>10.5.1.2 Elementi za zaščito pred hrupom</t>
  </si>
  <si>
    <t>a.) Kovinski elementi</t>
  </si>
  <si>
    <t xml:space="preserve">  - mehanske lastnosti </t>
  </si>
  <si>
    <t xml:space="preserve">  -  kemijska analiza materiala</t>
  </si>
  <si>
    <t>SIST EN ISO 2409</t>
  </si>
  <si>
    <t>b.) Umetni materiali (poliakril...)</t>
  </si>
  <si>
    <t xml:space="preserve">  - zaščita proti izpadanju (SIST EN 1794-1)</t>
  </si>
  <si>
    <t>SIST EN 1794-1</t>
  </si>
  <si>
    <t>c.) Ostali materiali (les, beton...)</t>
  </si>
  <si>
    <t xml:space="preserve">  - odpornost proti obremenitvi (SIST EN 1794-1)</t>
  </si>
  <si>
    <t>aerodinamični</t>
  </si>
  <si>
    <t>z lastno maso</t>
  </si>
  <si>
    <t>zaradi udarcev kamenja</t>
  </si>
  <si>
    <t>pri pluženju smega</t>
  </si>
  <si>
    <t>10.5.2 Poročila o kakovosti izvedenih del</t>
  </si>
  <si>
    <t xml:space="preserve"> - pregled izvedbe ograj za zaščito pred hrupom</t>
  </si>
  <si>
    <t xml:space="preserve"> - končna poročila </t>
  </si>
  <si>
    <t>1/kos</t>
  </si>
  <si>
    <t xml:space="preserve"> - sodelovanje z nadzorom</t>
  </si>
  <si>
    <t>11 SANACIJSKA DELA</t>
  </si>
  <si>
    <t>11.01 Preiskave na betonu</t>
  </si>
  <si>
    <t xml:space="preserve">   - preiskave vsebnosti Cl ionov po odbitju betona</t>
  </si>
  <si>
    <t xml:space="preserve">   - preiskave vsebnosti Cl ionov brez odbitja betona</t>
  </si>
  <si>
    <t xml:space="preserve">   - preiskave alkalnosti betona-pH</t>
  </si>
  <si>
    <t>Opomba: alkalnosti betona se določi na istih mestih kot se izvede odvzem vzorcev za dol. kloridov</t>
  </si>
  <si>
    <t>11.02 Površinska obdelava betonov (trajnoelastični premazi, hidrofobni premazi…)</t>
  </si>
  <si>
    <t xml:space="preserve">   -preiskave materialov</t>
  </si>
  <si>
    <t xml:space="preserve">   -kakovost betonske podlage</t>
  </si>
  <si>
    <t xml:space="preserve">   -vremenski pogoji</t>
  </si>
  <si>
    <t xml:space="preserve">   -poraba materialov</t>
  </si>
  <si>
    <t xml:space="preserve">   -debelina nanešenih slojev</t>
  </si>
  <si>
    <t xml:space="preserve">  - odtržna trdnost - pull-off testi</t>
  </si>
  <si>
    <t xml:space="preserve">   -vizualni pregled</t>
  </si>
  <si>
    <t/>
  </si>
  <si>
    <t>11.03 Injektiranje votlin s cementno nabrekajočo maso</t>
  </si>
  <si>
    <t xml:space="preserve">   - masa</t>
  </si>
  <si>
    <t xml:space="preserve">   - končna ocena</t>
  </si>
  <si>
    <t>11.04 Preiskave na materialih za reprofilacijo in na njeni izvedbi</t>
  </si>
  <si>
    <t xml:space="preserve">   - ocena pripravljene površine</t>
  </si>
  <si>
    <t>3*</t>
  </si>
  <si>
    <t xml:space="preserve">   - vremenski pogoji</t>
  </si>
  <si>
    <t xml:space="preserve">   - debelina nanešenih slojev</t>
  </si>
  <si>
    <t xml:space="preserve">  - tlačna trdnost</t>
  </si>
  <si>
    <t xml:space="preserve">  - zgodnje naraščanje odtržne trdnosti</t>
  </si>
  <si>
    <t>** najmanj1x na objekt</t>
  </si>
  <si>
    <t>*vizualni ogled in merjenje debeline premaza</t>
  </si>
  <si>
    <t>11.05 Protikorozijska zaščita armature</t>
  </si>
  <si>
    <t xml:space="preserve">   - kontrola očščenosti materiala (SA,RA)</t>
  </si>
  <si>
    <t xml:space="preserve">   - kontrola nanosov PK zaščite</t>
  </si>
  <si>
    <t>11.06 Protikorozijska zaščita kovisnkih elementov ( plošč, stebričkov, vijačni material, dilatacije)</t>
  </si>
  <si>
    <t xml:space="preserve">   - kontrola materiala</t>
  </si>
  <si>
    <t xml:space="preserve">   - pred cinkanjem</t>
  </si>
  <si>
    <t xml:space="preserve">   - debelina pocinkanja</t>
  </si>
  <si>
    <t xml:space="preserve">   - kontrola očščenosti materiala (SA, RA)</t>
  </si>
  <si>
    <t>*1x na objekt</t>
  </si>
  <si>
    <t>11.07 Delna poročila o kakovosti izvedenih del</t>
  </si>
  <si>
    <t xml:space="preserve"> - Poročilo o pregledu dokumentacije za vsak objekt</t>
  </si>
  <si>
    <t>12 KONČNA POROČILA Z OCENO IZVEDENIH DEL</t>
  </si>
  <si>
    <t xml:space="preserve"> Končna ocena kvalitete izvedenih del mora vsebovati oceno vseh izvedenih del na posameznem</t>
  </si>
  <si>
    <t xml:space="preserve"> objektu, deviaciji ali trasi (zemeljskih del, betonov, asfaltov, hidroizolacij, jekel,…)</t>
  </si>
  <si>
    <t>12.01 Trasa</t>
  </si>
  <si>
    <t xml:space="preserve"> - končno poročilo o kakovosti izvedenih del</t>
  </si>
  <si>
    <t>12.02 Objekti</t>
  </si>
  <si>
    <t>12.03 Deviacije</t>
  </si>
  <si>
    <t>13 Koordinacije, sodelovanje s strokovno službo naročnika in inženirja,</t>
  </si>
  <si>
    <t xml:space="preserve">     vrednotenje preiskav in končnih ocen notranje kontrole kvalitete,</t>
  </si>
  <si>
    <t xml:space="preserve">     izvedba dodatnih preiskav</t>
  </si>
  <si>
    <t>ur</t>
  </si>
  <si>
    <t>Vrednost (EUR)</t>
  </si>
  <si>
    <t>skupaj</t>
  </si>
  <si>
    <t>SIST EN 12607-1/-3</t>
  </si>
  <si>
    <t>Skladno s Projektno nalogo</t>
  </si>
  <si>
    <t>Skupaj:</t>
  </si>
  <si>
    <t>Skupaj :</t>
  </si>
  <si>
    <t>REKAPITULACIJA</t>
  </si>
  <si>
    <t>EUR</t>
  </si>
  <si>
    <t>13 Koordinacije, sodelovanje s strokovno službo naročnika in inženirja…</t>
  </si>
  <si>
    <t>Skupaj (1-13):</t>
  </si>
  <si>
    <t>22 % DDV</t>
  </si>
  <si>
    <t>SKUPAJ:</t>
  </si>
  <si>
    <t>Naročnik:</t>
  </si>
  <si>
    <t>DARS, Družba za avtoceste v Republiki Sloveniji, d.d.</t>
  </si>
  <si>
    <t>Inženir:</t>
  </si>
  <si>
    <t>DRI upravljanje investicij, d.o.o.</t>
  </si>
  <si>
    <t>Odsek AC / objekt</t>
  </si>
  <si>
    <t>Program je izdelan na osnovi posredovanih količin iz projektne dokumentacije. Obseg povprečne pogostosti pre-</t>
  </si>
  <si>
    <t>skusov za notranjo in zunanjo kontrolo del je določen na osnovi tehničnih specifikacij (Splošni in tehnični pogoji,</t>
  </si>
  <si>
    <t>standardi, Tehnične specifikacije za javne ceste, ipd.) in obravnave posameznega tematskega področja na strokovnih</t>
  </si>
  <si>
    <t>komisijah za zemeljska dela, asfalte, betone, hidroizolacije in jekla.</t>
  </si>
  <si>
    <t xml:space="preserve">Za gradbene proizvode in polproizvode, ki se uporabljajo v procesu gradnje posameznih objektov je proizvajalec </t>
  </si>
  <si>
    <t xml:space="preserve">(izvajalec) dolžan zagotoviti izjave o lastnostih po Zakonu o gradbenih proizvodih. Program povprečne pogostosti je razvojno naravnan, </t>
  </si>
  <si>
    <t>tako da so predvideni že nekateri preskusi, ki so predvideni v noveliranih standardih.</t>
  </si>
  <si>
    <t>Veljavna regulativa</t>
  </si>
  <si>
    <t xml:space="preserve">   Obseg del</t>
  </si>
  <si>
    <t>Zunanja kontrola</t>
  </si>
  <si>
    <t>(standard, TSC,…)</t>
  </si>
  <si>
    <t>enota mere</t>
  </si>
  <si>
    <t>količina</t>
  </si>
  <si>
    <t>na enoto</t>
  </si>
  <si>
    <t>število</t>
  </si>
  <si>
    <t>1  ZEMELJSKA DELA IN TEMELJENJE</t>
  </si>
  <si>
    <t>1.1  Ogledi in konzultacije</t>
  </si>
  <si>
    <t xml:space="preserve">   - Sodelovanje z nadzorom (velja za vsa področja)</t>
  </si>
  <si>
    <t>Eurokod 7</t>
  </si>
  <si>
    <t>m1</t>
  </si>
  <si>
    <t>2/km*</t>
  </si>
  <si>
    <t xml:space="preserve">   - Ogled terena in temeljnih tal (sondažni izkopi)</t>
  </si>
  <si>
    <t xml:space="preserve">   - Kontrola pri vgrajevanju</t>
  </si>
  <si>
    <t xml:space="preserve">  -  Pregledi tal pod temelji objektov (plitvo)</t>
  </si>
  <si>
    <t>št objektov</t>
  </si>
  <si>
    <t>0.5</t>
  </si>
  <si>
    <t>-</t>
  </si>
  <si>
    <t>1.2   Temeljna tla  (trasa - zemeljski objekti)</t>
  </si>
  <si>
    <t>1.2.1  Izvedba poskusnega polja (TSC 06.740)</t>
  </si>
  <si>
    <t xml:space="preserve">   - gostota in vlažnost z izotop. sondo (15 meritev)</t>
  </si>
  <si>
    <t>TSC 06.711</t>
  </si>
  <si>
    <t>kom</t>
  </si>
  <si>
    <t>6/polje</t>
  </si>
  <si>
    <t xml:space="preserve">   - dinamični deformacijski modul - Evd</t>
  </si>
  <si>
    <t>TSC 06.720</t>
  </si>
  <si>
    <t xml:space="preserve">   - statični deformacijski modul - Evs*</t>
  </si>
  <si>
    <t>1/polje</t>
  </si>
  <si>
    <t xml:space="preserve">   - preveritev  homogenosti in debeline stabilizirane plasti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</si>
  <si>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</si>
  <si>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</si>
  <si>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</si>
  <si>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</si>
  <si>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</si>
  <si>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</si>
  <si>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</si>
  <si>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</si>
  <si>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</si>
  <si>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</si>
  <si>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</si>
  <si>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</si>
  <si>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</si>
  <si>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</si>
  <si>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</si>
  <si>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</si>
  <si>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</si>
  <si>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</si>
  <si>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1.3  Povozni plato, drenažna plast (TSC 06.100)</t>
  </si>
  <si>
    <t xml:space="preserve">   - predhodna preiskava zrnavosti iz izvora</t>
  </si>
  <si>
    <t xml:space="preserve"> m3</t>
  </si>
  <si>
    <t xml:space="preserve">   - zrnavost vzorca iz vgrajene plasti </t>
  </si>
  <si>
    <t xml:space="preserve">   - dinamični deformacijski modul Evd</t>
  </si>
  <si>
    <t xml:space="preserve">   - statični deformacijski modul Evs</t>
  </si>
  <si>
    <t xml:space="preserve">   - prepustnost vgrajenega materiala</t>
  </si>
  <si>
    <t>npr. po Hvorslevu</t>
  </si>
  <si>
    <t>*alternativni materiali morajo biti opredeljeni in dokazani v TE</t>
  </si>
  <si>
    <t>1.3.1  Geosintetiki - lastnosti (ločilni ali drenažni)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</si>
  <si>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</si>
  <si>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</si>
  <si>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</si>
  <si>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</si>
  <si>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</si>
  <si>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</si>
  <si>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</si>
  <si>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</si>
  <si>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</si>
  <si>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</si>
  <si>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</si>
  <si>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</si>
  <si>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</si>
  <si>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</si>
  <si>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 - gostota in vlažnost</t>
  </si>
  <si>
    <t xml:space="preserve">  - dinamični deformacijski modul E vd*</t>
  </si>
  <si>
    <t xml:space="preserve">   - statični deformacijski modul Evs*</t>
  </si>
  <si>
    <t>'* samo v območju do 0,5 m pod PSU</t>
  </si>
  <si>
    <t>1.4.3 Zasipi in klini</t>
  </si>
  <si>
    <t xml:space="preserve">1.4.3.1 Za  objekti (podporne in oporne konstrukcije, kanalizacija) </t>
  </si>
  <si>
    <t>št. plasti</t>
  </si>
  <si>
    <t>3 /plast**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</si>
  <si>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</si>
  <si>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</si>
  <si>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</si>
  <si>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</si>
  <si>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</si>
  <si>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1.4.4 Nasipi iz armirane zemljine</t>
  </si>
  <si>
    <t xml:space="preserve">   - zrnavost </t>
  </si>
  <si>
    <t xml:space="preserve">   - preskus po Proctorju zemljine</t>
  </si>
  <si>
    <t xml:space="preserve">   - natezni preskus armaturnega geosintetika</t>
  </si>
  <si>
    <t>1.4.5  Glinasti naboj - zaščita podtalnice</t>
  </si>
  <si>
    <t xml:space="preserve">   - zrnavost</t>
  </si>
  <si>
    <t xml:space="preserve">   - vodoprepustnost</t>
  </si>
  <si>
    <t>SIST EN 17892-11</t>
  </si>
  <si>
    <t>1.5  Kamnita posteljica - PO (TSC 06.711)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</si>
  <si>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</si>
  <si>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</si>
  <si>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</si>
  <si>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</si>
  <si>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</si>
  <si>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</si>
  <si>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 xml:space="preserve">   - oblika zrn (drobljenost)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</si>
  <si>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</si>
  <si>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</si>
  <si>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</si>
  <si>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</si>
  <si>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</si>
  <si>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</si>
  <si>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</si>
  <si>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</si>
  <si>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</si>
  <si>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 xml:space="preserve">   - preveritev zveznosti</t>
  </si>
  <si>
    <t>*   pri premostitvenih objektih se pregleda 100 %, pri podpornih zidovih pa 50 % pilotov</t>
  </si>
  <si>
    <t xml:space="preserve"> </t>
  </si>
  <si>
    <t>1.6.1 Gruščnati koli</t>
  </si>
  <si>
    <t xml:space="preserve">   - spremljava izvedbe kola (izpis naprave, ali</t>
  </si>
  <si>
    <t>pilot</t>
  </si>
  <si>
    <t xml:space="preserve">     zapis spremljave tehnologa)</t>
  </si>
  <si>
    <t xml:space="preserve">   - zrnavost (gruščnati koli)</t>
  </si>
  <si>
    <t xml:space="preserve">   - testni koli (spremljava izvedbe in določitev </t>
  </si>
  <si>
    <t xml:space="preserve">     zgoščenosti, potrditev tehnologije)</t>
  </si>
  <si>
    <t>1.7 Delna poročila o kakovosti izvedenih del</t>
  </si>
  <si>
    <t xml:space="preserve">   - delna (mesečna ali večmesečna) poročila za </t>
  </si>
  <si>
    <t xml:space="preserve">      zemeljska dela in temeljenje</t>
  </si>
  <si>
    <t>4/ leto</t>
  </si>
  <si>
    <t xml:space="preserve">   - sodelovanje z nadzorom</t>
  </si>
  <si>
    <t>2  SPODNJE NOSILNE PLASTI</t>
  </si>
  <si>
    <t>2.1 Nevezane nosilne plasti - NNP (TSC 06.200)</t>
  </si>
  <si>
    <t>2.1.1 Predhodni preskusi (deponija)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</si>
  <si>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</si>
  <si>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</si>
  <si>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</si>
  <si>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</si>
  <si>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</si>
  <si>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>m3 *</t>
  </si>
  <si>
    <t xml:space="preserve">   - oblika grobih zrn</t>
  </si>
  <si>
    <t xml:space="preserve">   - delež organskih primesi</t>
  </si>
  <si>
    <t xml:space="preserve">   - odpornost proti drobljenju (LA)</t>
  </si>
  <si>
    <t>SIST EN 1097-2</t>
  </si>
  <si>
    <t xml:space="preserve">   - odpornost proti obrabi (micro Deval)</t>
  </si>
  <si>
    <t>SIST EN 1097-1</t>
  </si>
  <si>
    <t>* če je ugotovljen delež delce &gt;0,063 mm večji od 3% se izvede preiskava metilen modro</t>
  </si>
  <si>
    <t>2.1.2 Preskusi pri vgrajevanju</t>
  </si>
  <si>
    <t>m2</t>
  </si>
  <si>
    <t>2.1.3  Preskusi vgrajene NNP</t>
  </si>
  <si>
    <t>2.2  Vezane spodnje nosilne plasti s hidravljičnimi vezivi (TSC 06.320)</t>
  </si>
  <si>
    <t>2.2.1 Zmesi kamnitih zrn</t>
  </si>
  <si>
    <t>2.2.2 Hidravljično vezivo</t>
  </si>
  <si>
    <t xml:space="preserve">   - delež</t>
  </si>
  <si>
    <t>2.2.3 Proizvedena mešanica</t>
  </si>
  <si>
    <t xml:space="preserve">   - dosežena gostota proiz. zmesi po Proctorju</t>
  </si>
  <si>
    <t xml:space="preserve">   - tlačna trdnost (3 preskušanci)</t>
  </si>
  <si>
    <t xml:space="preserve">   - odpornost proti zmrzovanju po potrebi</t>
  </si>
  <si>
    <t>2.2.4 Vgrajena plast mešanice</t>
  </si>
  <si>
    <t xml:space="preserve">   - vlažnost in gostota</t>
  </si>
  <si>
    <t>3  BITUMINIZIRANE ZMESI (TSC 06.300/06.410)</t>
  </si>
  <si>
    <t>3.1 Bituminizirane zmesi za spodnje asfaltne nosilne plasti (AC base-stab)</t>
  </si>
  <si>
    <t>3.1.1 Zmesi kamnitih zrn</t>
  </si>
  <si>
    <t>t</t>
  </si>
  <si>
    <t xml:space="preserve">   - delež finih delcev</t>
  </si>
  <si>
    <t>SIST EN 933-9</t>
  </si>
  <si>
    <t xml:space="preserve">   - modul ploščatosti ali oblika grobih zrn</t>
  </si>
  <si>
    <t>SIST EN 933-3, 933-4</t>
  </si>
  <si>
    <t xml:space="preserve">   - delež drobljenih zrn v zmesi grobih zrn</t>
  </si>
  <si>
    <t>SIST EN 933-5</t>
  </si>
  <si>
    <t xml:space="preserve">   - odpornost grobih zrn proti drobljenju (LA)</t>
  </si>
  <si>
    <t xml:space="preserve">   - odpornost grobih zrn proti zaglajevanju</t>
  </si>
  <si>
    <t>SIST EN 1097-8</t>
  </si>
  <si>
    <t xml:space="preserve">   - obvitost grobih zrn z bitumenskim vezivom</t>
  </si>
  <si>
    <t>SIST EN 12697-11/A</t>
  </si>
  <si>
    <t>*izjavo o lastnostih poda dobavitelj asfaltne zmesi za uporabljene kamnite materiale za proizvod</t>
  </si>
  <si>
    <t>3.1.2 Bitumensko vezivo</t>
  </si>
  <si>
    <t xml:space="preserve">   - zmehčišče po PK</t>
  </si>
  <si>
    <t>SIST EN 1427</t>
  </si>
  <si>
    <t xml:space="preserve">   - penetracija</t>
  </si>
  <si>
    <t>SIST EN 1426</t>
  </si>
  <si>
    <t xml:space="preserve">   - pretrgališče po Fraassu</t>
  </si>
  <si>
    <t>SIST EN 12593</t>
  </si>
  <si>
    <t xml:space="preserve">   - duktilnost</t>
  </si>
  <si>
    <t>DIN 52013</t>
  </si>
  <si>
    <t>*izjavo o lastnostih poda dobavitelj asfaltne zmesi za uporabljeno bitumensko vezivo za proizvod</t>
  </si>
  <si>
    <t>3.1.3 Vgrajevana-proizvedena bituminizirana zmes</t>
  </si>
  <si>
    <t xml:space="preserve">   - delež veziva</t>
  </si>
  <si>
    <t>SIST EN 12697-1</t>
  </si>
  <si>
    <t xml:space="preserve"> t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</si>
  <si>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</si>
  <si>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</si>
  <si>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</si>
  <si>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</si>
  <si>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</si>
  <si>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</si>
  <si>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</si>
  <si>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>3.1.4 Vgrajena bituminizirana zmes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</si>
  <si>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</si>
  <si>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</si>
  <si>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</si>
  <si>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</si>
  <si>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</si>
  <si>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</si>
  <si>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</si>
  <si>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neporušna metoda </t>
  </si>
  <si>
    <t xml:space="preserve">   - meritve gostote asfaltne plasti z izotop. sondo </t>
  </si>
  <si>
    <t>ASTM D2950-91</t>
  </si>
  <si>
    <t xml:space="preserve">      ali druga neporušna metoda (TSC 06.713)</t>
  </si>
  <si>
    <t>3.2 Bituminizirane zmesi za zgornje asfaltne nosilne plasti (AC base)</t>
  </si>
  <si>
    <t>3.2.1 Zmesi kamnitih zrn</t>
  </si>
  <si>
    <t>SIST EN 933-5, 933-4</t>
  </si>
  <si>
    <t xml:space="preserve">   - odpornost zrn proti zmrzovanju in odtajevanju</t>
  </si>
  <si>
    <t>SIST EN 1367-1</t>
  </si>
  <si>
    <t xml:space="preserve">   - odpornost zrn proti temperaturnem šoku</t>
  </si>
  <si>
    <t>SIST EN 1367-5</t>
  </si>
  <si>
    <t>3.2.2 Bitumensko vezivo</t>
  </si>
  <si>
    <t xml:space="preserve">   - indeks penetracije</t>
  </si>
  <si>
    <t>SIST EN 12591</t>
  </si>
  <si>
    <t xml:space="preserve">   - kinematična viskoznost pri 135°C</t>
  </si>
  <si>
    <t>SIST EN 12595</t>
  </si>
  <si>
    <t xml:space="preserve">   - dinamična viskoznost pri 60°C</t>
  </si>
  <si>
    <t>SIST EN 12596</t>
  </si>
  <si>
    <t>Za PmB vezivo dodatno:</t>
  </si>
  <si>
    <t>**dodatno se lahko zahtevajo tudi podatki, ki so pomembni za PmB vezivo</t>
  </si>
  <si>
    <t xml:space="preserve">   - elastična povratna deformacija</t>
  </si>
  <si>
    <t>SIST EN 13399</t>
  </si>
  <si>
    <t xml:space="preserve">   - sila in energija pri raztezanju pri 10°C</t>
  </si>
  <si>
    <t>SIST EN 13589 in 13704</t>
  </si>
  <si>
    <t xml:space="preserve">   - sila in energija pri raztezanju pri 25°C</t>
  </si>
  <si>
    <t>DIN 52013, SIST EN 13704</t>
  </si>
  <si>
    <t xml:space="preserve">  - stabilnost pri skladiščenju</t>
  </si>
  <si>
    <t xml:space="preserve">  - sprememba PK</t>
  </si>
  <si>
    <t xml:space="preserve">  - sprememba pen</t>
  </si>
  <si>
    <t>3.2.3 Vgrajevana-proizvedena bituminizirana zmes</t>
  </si>
  <si>
    <t xml:space="preserve">   - občutljivost na vodo</t>
  </si>
  <si>
    <t>SIST EN 12697-12</t>
  </si>
  <si>
    <t>*izjavo o lastnostih poda dobavitelj asfaltne zmesi za ta proizvod</t>
  </si>
  <si>
    <t>3.2.4 Vgrajena bituminizirana zmes</t>
  </si>
  <si>
    <t xml:space="preserve">   - odpornost proti trajnemu preoblikovanju</t>
  </si>
  <si>
    <t>SIST EN 12697-22</t>
  </si>
  <si>
    <t>*izjavo o lastnostih poda dobavitelj asfaltne zmesi za ta proizvod*</t>
  </si>
  <si>
    <t>3.2.5 Ekstrahirano bitumensko vezivo iz vgrajevane bituminizirane zmesi</t>
  </si>
  <si>
    <t>3.3 Bituminizirane zmesi za vezne asfaltne plasti (AC bin)</t>
  </si>
  <si>
    <t>3.3.1 Zmesi kamnitih zrn</t>
  </si>
  <si>
    <t>3.3.2 Bitumensko vezivo</t>
  </si>
  <si>
    <t xml:space="preserve">   - RTFOT: sprememba mase </t>
  </si>
  <si>
    <t>SIST EN 12607-1</t>
  </si>
  <si>
    <t xml:space="preserve">   - RTFOT: znižanje penetracije</t>
  </si>
  <si>
    <t xml:space="preserve">   - RTFOT: porast zmehčišča </t>
  </si>
  <si>
    <r>
      <t xml:space="preserve">   - sila in energija pri raztezanju pri 10°C (ali 5</t>
    </r>
    <r>
      <rPr>
        <vertAlign val="superscript"/>
        <sz val="9"/>
        <rFont val="Calibri"/>
        <family val="2"/>
        <charset val="238"/>
      </rPr>
      <t>0</t>
    </r>
    <r>
      <rPr>
        <sz val="9"/>
        <rFont val="Calibri"/>
        <family val="2"/>
        <charset val="238"/>
      </rPr>
      <t>C)</t>
    </r>
  </si>
  <si>
    <t xml:space="preserve">*izjavo o lastnostih poda dobavitelj asfaltne zmesi (bitumna) za uporabljeno bitumensko vezivo </t>
  </si>
  <si>
    <t>3.3.3 Vgrajevana-proizvedena bituminizirana zmes</t>
  </si>
  <si>
    <t xml:space="preserve">   - določitev modula togosti</t>
  </si>
  <si>
    <t>SIST EN 12697-26, annexB</t>
  </si>
  <si>
    <t xml:space="preserve">   - odpornost proti utrujanju</t>
  </si>
  <si>
    <t>SIST EN 12697-24, annexD</t>
  </si>
  <si>
    <t xml:space="preserve">   - določitev odporn. proti trajnemu preoblikovanju</t>
  </si>
  <si>
    <t>SIST EN 12697-25, metoda B</t>
  </si>
  <si>
    <t>**dodatno se lahko zahtevajo tudi podatki, ki so pomembni za bituminzirano zmes</t>
  </si>
  <si>
    <t>3.3.4 Vgrajena bituminizirana zmes</t>
  </si>
  <si>
    <t xml:space="preserve">   - zlepljenost plasti</t>
  </si>
  <si>
    <t>TSC 06.753</t>
  </si>
  <si>
    <t>3.3.5 Ekstrahirano bitumensko vezivo iz vgrajevane bituminizirane zmesi</t>
  </si>
  <si>
    <t>SIST EN 13589 in 137034</t>
  </si>
  <si>
    <t>DIN 52013, SIST EN 137034</t>
  </si>
  <si>
    <t>4000**</t>
  </si>
  <si>
    <t>** preiskave se izvedejo, ko je potreba po predhodni izvedbi poskusnega polja</t>
  </si>
  <si>
    <t>3.4 Bituminizirane zmesi za nosilno-obrabne in obrabno-zaporne plasti (AC surf Z3)</t>
  </si>
  <si>
    <t>3.4.1 Zmesi kamnitih zrn</t>
  </si>
  <si>
    <t xml:space="preserve">   - odpornost proti obrabi</t>
  </si>
  <si>
    <t>3.4.2 Bitumensko vezivo</t>
  </si>
  <si>
    <t xml:space="preserve">   - RTFOT in PAV: sprememba mase</t>
  </si>
  <si>
    <t xml:space="preserve">   - RTFOT in PAV:  vrednost penetracije</t>
  </si>
  <si>
    <t xml:space="preserve">   - RTFOT in PAV: porast zmehčišča</t>
  </si>
  <si>
    <t xml:space="preserve">   - po RTFOT: DSR (pri dveh  temperaturah)</t>
  </si>
  <si>
    <t xml:space="preserve">   - po RTFOT in PAV:  DSR</t>
  </si>
  <si>
    <t>SIST EN 14770:2012</t>
  </si>
  <si>
    <t xml:space="preserve">   - po RTFOT in PAV:  BBR </t>
  </si>
  <si>
    <t>SIST EN 14771:2012</t>
  </si>
  <si>
    <t>3.4.3 Vgrajevana-proizvedena bituminizirana zmes</t>
  </si>
  <si>
    <t>3.4.4 Vgrajena bituminizirana zmes</t>
  </si>
  <si>
    <t>3.4.5 Ekstrahirano bitumensko vezivo</t>
  </si>
  <si>
    <t>3.5 Bituminizirane zmesi za obrabne in obrabno-zaporne asfaltne plasti</t>
  </si>
  <si>
    <t>3.5.1 Bitumenski beton (AC surf)</t>
  </si>
  <si>
    <t>3.5.1.1 Zmesi kamnitih zrn</t>
  </si>
  <si>
    <t>3.5.1.2 Bitumensko vezivo</t>
  </si>
  <si>
    <t>*izjavo o lastnostihi poda dobavitelj asfaltne zmesi za uporabljeno bitumensko vezivo za proizvod</t>
  </si>
  <si>
    <t>3.5.1.3 Vgrajevana-proizvedena bituminizirana zmes</t>
  </si>
  <si>
    <t>3.5.1.4 Vgrajena bituminizirana zmes</t>
  </si>
  <si>
    <t>3.5.1.5 Ekstrahirano bitumensko vezivo iz vgrajevane bituminizirane zmesi</t>
  </si>
  <si>
    <t>**dodatno se lahko zahtevajo tudi podatki, ki so pomembni za uporabljeno PmB vezivo</t>
  </si>
  <si>
    <t>SIST EN 13398</t>
  </si>
  <si>
    <t>SIST EN 13589 in 13703</t>
  </si>
  <si>
    <t>DIN 52013, SIST EN 13703</t>
  </si>
  <si>
    <t>2500**</t>
  </si>
  <si>
    <t>3.5.2 Drobir z bitumenskim mastiksom (SMA)</t>
  </si>
  <si>
    <t>3.5.2.1 Zmesi kamnitih zrn</t>
  </si>
  <si>
    <t>3.5.2.2 Bitumensko vezivo</t>
  </si>
  <si>
    <t xml:space="preserve">   - RTFOT in PAV: znižanje penetracije</t>
  </si>
  <si>
    <t>3.5.2.3 Vgrajevana-proizvedena bituminizirana zmes</t>
  </si>
  <si>
    <t xml:space="preserve">   - občutljivost na vodo*</t>
  </si>
  <si>
    <t>*</t>
  </si>
  <si>
    <t xml:space="preserve">   - odtekanje veziva*</t>
  </si>
  <si>
    <t>SIST EN 12697-18</t>
  </si>
  <si>
    <t xml:space="preserve">   - odpornost proti razpokam pri nizki temp.**</t>
  </si>
  <si>
    <t>SIST EN 13697-46</t>
  </si>
  <si>
    <t>**</t>
  </si>
  <si>
    <t xml:space="preserve">   - odpornost proti utrujanju**</t>
  </si>
  <si>
    <t xml:space="preserve">   - določitev modula togosti**</t>
  </si>
  <si>
    <t xml:space="preserve">   - določitev odpornost proti trajnemu preoblikovanju**</t>
  </si>
  <si>
    <t xml:space="preserve">*izjavo o lastnostih poda dobavitelj asfaltne zmesi za ta proizvod </t>
  </si>
  <si>
    <t>3.5.2.4 Vgrajena bituminizirana zmes</t>
  </si>
  <si>
    <t>3.5.2.5 Ekstrahirano bitumensko vezivo iz vgrajevane bituminizirane zmesi</t>
  </si>
  <si>
    <t>3.5.3 Drenažni asfalt (PA)</t>
  </si>
  <si>
    <t>3.5.3.1 Zmesi kamnitih zrn</t>
  </si>
  <si>
    <t>3.5.3.2 Bitumensko vezivo</t>
  </si>
  <si>
    <t>3.5.3.3 Vgrajevana-proizvedena bituminizirana zmes</t>
  </si>
  <si>
    <t xml:space="preserve">   - preskus izgube delcev</t>
  </si>
  <si>
    <t>SIST EN 12697-17</t>
  </si>
  <si>
    <t xml:space="preserve">   - odtekanje veziva</t>
  </si>
  <si>
    <t>3.5.3.4 Vgrajena bituminizirana zmes</t>
  </si>
  <si>
    <t xml:space="preserve">   - preskus horizontalne in vertikalne prepustnosti</t>
  </si>
  <si>
    <t>SIST EN 12697-19</t>
  </si>
  <si>
    <t>3.5.3.5 Ekstrahirano bitumensko vezivo iz vgrajevane bituminizirane zmesi</t>
  </si>
  <si>
    <t>3.6 Površinska prevleka-PP</t>
  </si>
  <si>
    <t>vhodni materiali:</t>
  </si>
  <si>
    <t xml:space="preserve">   - lastnosti zmesi zrn:</t>
  </si>
  <si>
    <t xml:space="preserve">       - zrnavost</t>
  </si>
  <si>
    <t xml:space="preserve">       - delež finih delcev</t>
  </si>
  <si>
    <t xml:space="preserve">       - kakovost finih delcev</t>
  </si>
  <si>
    <t xml:space="preserve">       - modul ploščatosti ali oblika grobih zrn</t>
  </si>
  <si>
    <t xml:space="preserve">       - delež drobljenih zrn v zmesi grobih zrn</t>
  </si>
  <si>
    <t xml:space="preserve">       - odpornost grobih zrn proti drobljenju (LA)</t>
  </si>
  <si>
    <t xml:space="preserve">       - odpornost grobih zrn proti zaglajevanju</t>
  </si>
  <si>
    <t xml:space="preserve">       - odpornost proti obrabi</t>
  </si>
  <si>
    <t xml:space="preserve">       - obvitost grobih zrn z bitumenskim vezivom</t>
  </si>
  <si>
    <t xml:space="preserve">       - odpornost zrn proti zmrzovanju in odtajevanju</t>
  </si>
  <si>
    <t xml:space="preserve">   - lastnosti veziva</t>
  </si>
  <si>
    <t xml:space="preserve">       - standardne lastnosti (veziva, ki je lahko B, PmB,  bit-emulzija ....)</t>
  </si>
  <si>
    <t>**izjavo o lastnostih poda dobavitelj veziva za ta proizvod PP</t>
  </si>
  <si>
    <t>izvedba del:</t>
  </si>
  <si>
    <t xml:space="preserve">   - količina pobrizga</t>
  </si>
  <si>
    <t xml:space="preserve">   - količina posipa</t>
  </si>
  <si>
    <t>3.7 Nadzor in poročilo o kakovosti izvedenih del</t>
  </si>
  <si>
    <t xml:space="preserve">   - redni nadzor in sodelovanje z Inženirjem</t>
  </si>
  <si>
    <t>odsek</t>
  </si>
  <si>
    <t>0,5/km</t>
  </si>
  <si>
    <t xml:space="preserve">   - zaključno poročilo za</t>
  </si>
  <si>
    <t xml:space="preserve">      voziščne konstrukcije celotnega odseka</t>
  </si>
  <si>
    <t>4 MERITVE VOZNIH POVRŠIN</t>
  </si>
  <si>
    <t xml:space="preserve">   - prečna ravnost na vseh prometnih pasovih </t>
  </si>
  <si>
    <t>km</t>
  </si>
  <si>
    <t xml:space="preserve">   - vzdolžna ravnost na vseh prometnih pasovih </t>
  </si>
  <si>
    <t>1x na odsek</t>
  </si>
  <si>
    <t>(izračun ravnosti po novi formuli FO=(0,65×(FO za 4m)) + (0,3×(FO za IRI20m)) + (0,05×(FO za IRI100m))</t>
  </si>
  <si>
    <t xml:space="preserve">   - nosilnost na vseh prometnih pasovih </t>
  </si>
  <si>
    <t>TSC 06.630</t>
  </si>
  <si>
    <t xml:space="preserve">   - torna sposobnost Scrimtex</t>
  </si>
  <si>
    <t>TSC 06.620</t>
  </si>
  <si>
    <t xml:space="preserve">km </t>
  </si>
  <si>
    <t xml:space="preserve">   - meritve hrupa vozne površine (SPB meritve)</t>
  </si>
  <si>
    <t>ISO 11819-1</t>
  </si>
  <si>
    <t>meritev</t>
  </si>
  <si>
    <t>4.1 Poročilo o kakovosti izvedenih del</t>
  </si>
  <si>
    <t xml:space="preserve">   - zaključno poročilo o meritvah voznih površin</t>
  </si>
  <si>
    <t xml:space="preserve">5  HIDROIZOLACIJE </t>
  </si>
  <si>
    <t xml:space="preserve">5.1  Hidroizolacije na bitumenski osnovi in zaščita hidroizolacije </t>
  </si>
  <si>
    <t>5.1.1 Preiskave materialov</t>
  </si>
  <si>
    <t>5.1.1.1  Epoksidni predhodni premaz</t>
  </si>
  <si>
    <t xml:space="preserve">   - identifikacijski preskus (IR spekter, pot-life, </t>
  </si>
  <si>
    <t>TL-BEL-EP</t>
  </si>
  <si>
    <t>šarža</t>
  </si>
  <si>
    <t>1 x šaržo</t>
  </si>
  <si>
    <t xml:space="preserve">     gostota, vsebnost polnil)</t>
  </si>
  <si>
    <t>5.1.1.2 Bitumenski materiali</t>
  </si>
  <si>
    <t xml:space="preserve">   - bitumenski predh.premaz-lastnosti (del. preisk.)</t>
  </si>
  <si>
    <t>TSC 07 104</t>
  </si>
  <si>
    <t xml:space="preserve"> kg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</si>
  <si>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</si>
  <si>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</si>
  <si>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</si>
  <si>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bit. hidroizol. trak za horizont.hidroizol. (del.preisk.)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</si>
  <si>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</si>
  <si>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</si>
  <si>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</si>
  <si>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</si>
  <si>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  - meritve ravnosti zaščitnih plošč (sistem Servidek/Servipak)</t>
  </si>
  <si>
    <t xml:space="preserve"> 5.1.2 Kontrola vgradnje</t>
  </si>
  <si>
    <t xml:space="preserve">   - površina podlage (ravnost, hrapavost)</t>
  </si>
  <si>
    <t>500</t>
  </si>
  <si>
    <t xml:space="preserve">   - površina podlage (odtržna trdnost betona)</t>
  </si>
  <si>
    <t xml:space="preserve">   - osnovni epoksidni premaz (odtržna trdnost)</t>
  </si>
  <si>
    <t>SIST EN 1542</t>
  </si>
  <si>
    <t xml:space="preserve">   - bituminizirane zmesi za zaščitno plast:(MA (7)-liti asfalt ali</t>
  </si>
  <si>
    <t>na objekt</t>
  </si>
  <si>
    <t>ocena</t>
  </si>
  <si>
    <t xml:space="preserve">     AC (7)-bitumenjski beton ali SMA (7)-drobir z </t>
  </si>
  <si>
    <t xml:space="preserve">     bitumenskim mastikom; kompletna preiskava zmesi)</t>
  </si>
  <si>
    <t xml:space="preserve">   - meritve gostote zaščitne plasti z izotopno sondo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</si>
  <si>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</si>
  <si>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</si>
  <si>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</si>
  <si>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</si>
  <si>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</si>
  <si>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</si>
  <si>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</si>
  <si>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</si>
  <si>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 xml:space="preserve">      z izotopno sondo (AC surf; SMA)</t>
  </si>
  <si>
    <t xml:space="preserve">   - bit. hidroiz.trak za horizont.hidroiz. (odtržna trdn.)</t>
  </si>
  <si>
    <t>500*</t>
  </si>
  <si>
    <t>* za objekte do 1000 m2 najmanj 3x</t>
  </si>
  <si>
    <t>5.1.3 Nadzor in delna poročila o kakovosti izvedenih del</t>
  </si>
  <si>
    <t xml:space="preserve"> število</t>
  </si>
  <si>
    <t xml:space="preserve">   - delna poročila (mesečna, polletna in letna) za</t>
  </si>
  <si>
    <t xml:space="preserve">     Hi na bitumenski osnovi celotnega odseka</t>
  </si>
  <si>
    <t>objekt</t>
  </si>
  <si>
    <t xml:space="preserve">      </t>
  </si>
  <si>
    <t xml:space="preserve">* Za objekte do velikosti 1000 m2. Za viadukte se obseg potrebnega </t>
  </si>
  <si>
    <t xml:space="preserve">  nadzora smiselno prilagodi</t>
  </si>
  <si>
    <t>5.2   Hidroizolacija predorske cevi in portalov</t>
  </si>
  <si>
    <t>5.2.1 PP polst</t>
  </si>
  <si>
    <t>5.2.1.1 Predhodna preiskava</t>
  </si>
  <si>
    <t xml:space="preserve"> z ustreznim dokazilom, ki ga je izdala pooblaščena inštitucija, morajo biti potrjene vse v pogodbenih dokumentih</t>
  </si>
  <si>
    <t>pogojene lastnosti.</t>
  </si>
  <si>
    <t>5.2.1.2 Kontrola vgradnje</t>
  </si>
  <si>
    <t>- debelina</t>
  </si>
  <si>
    <t>SIST EN 964</t>
  </si>
  <si>
    <t>- površinska masa</t>
  </si>
  <si>
    <t>SIST EN 965</t>
  </si>
  <si>
    <t>SIST EN ISO 10319</t>
  </si>
  <si>
    <t>SIST EN ISO 12236</t>
  </si>
  <si>
    <t>- gorljivost</t>
  </si>
  <si>
    <t>SIST EN 13501-1</t>
  </si>
  <si>
    <t>5.2.2 PVC folija</t>
  </si>
  <si>
    <t>5.2.2.1 Predhodna preiskava</t>
  </si>
  <si>
    <t>Z izjavo o lastnostih, ki jo je izdala pooblaščena inštitucija, morajo biti potrjene vse v pogodbenih dokumentih</t>
  </si>
  <si>
    <t xml:space="preserve"> pogojene lastnosti.</t>
  </si>
  <si>
    <t>5.2.2.2 Kontrola vgradnje</t>
  </si>
  <si>
    <t>SIST EN 1849-2</t>
  </si>
  <si>
    <t>SIST EN 12311-2</t>
  </si>
  <si>
    <t>- dimenzijske stabilnost</t>
  </si>
  <si>
    <t>SIST EN 1107-2</t>
  </si>
  <si>
    <t>- preskus zvarov</t>
  </si>
  <si>
    <t>SIST ISO 527-3</t>
  </si>
  <si>
    <t>1-3x/objekt</t>
  </si>
  <si>
    <t>* vsaka dobava ali 8000 m2</t>
  </si>
  <si>
    <t>5.2.3 Nadzor in delna poročila o kakovosti izvedenih del</t>
  </si>
  <si>
    <t>po fazah</t>
  </si>
  <si>
    <t xml:space="preserve">   - delna poročila (mesečno) za Hi predorskih</t>
  </si>
  <si>
    <t>ob napakah</t>
  </si>
  <si>
    <t xml:space="preserve">     cevi in portalov</t>
  </si>
  <si>
    <t>5.3 Površinska obdelava betonov - kontrola kvalitete izravnalne zmesi in</t>
  </si>
  <si>
    <t xml:space="preserve">     premaza za površinsko zaščito betona predorske cevi</t>
  </si>
  <si>
    <t>5.3.1 Predhodne preiskave</t>
  </si>
  <si>
    <t>Z ustreznim dokazilom, ki ga je izdala pooblaščena inštitucija morajo biti potrjene vse v pogodbenih dokumentih</t>
  </si>
  <si>
    <t>in TSC 04.921 pogojene lastnosti</t>
  </si>
  <si>
    <t>5.3.2 Preiskave materiala</t>
  </si>
  <si>
    <t>3.3.2.1 izravnalna zmes</t>
  </si>
  <si>
    <t xml:space="preserve">suha komponenta (sejalna analiza) </t>
  </si>
  <si>
    <t>SIST EN 12192-1</t>
  </si>
  <si>
    <t xml:space="preserve">tekoča komponenta </t>
  </si>
  <si>
    <t>- gostota</t>
  </si>
  <si>
    <t>SIST EN ISO 2811-1</t>
  </si>
  <si>
    <t>- vsebnost pepela</t>
  </si>
  <si>
    <t>SIST EN ISO 3451-1</t>
  </si>
  <si>
    <t>meritve oprijema na terenu</t>
  </si>
  <si>
    <t xml:space="preserve">3.3.2.2 barvni premaz </t>
  </si>
  <si>
    <t>- IR spekter</t>
  </si>
  <si>
    <t>- suha snov</t>
  </si>
  <si>
    <t>ISO 1625</t>
  </si>
  <si>
    <t>5.3.3 Kontrola vgradnje</t>
  </si>
  <si>
    <t>- vremenski pogoji</t>
  </si>
  <si>
    <t>dnevnik izvajalca del</t>
  </si>
  <si>
    <t>- oprijem</t>
  </si>
  <si>
    <t xml:space="preserve"> polje</t>
  </si>
  <si>
    <t>vsako polje</t>
  </si>
  <si>
    <t>500 m2</t>
  </si>
  <si>
    <t>- vizualni pregled</t>
  </si>
  <si>
    <t>Opomba : Pravilnik o zaščiti betonov v pripravi</t>
  </si>
  <si>
    <t>5.3.4  Nadzo in delna poročila o kakovosti izvedenih del</t>
  </si>
  <si>
    <t xml:space="preserve">   - delna (mesečna ali večmesečna) poročila po dogovoru</t>
  </si>
  <si>
    <t xml:space="preserve">     za vse površinske obdelave betonov odseka</t>
  </si>
  <si>
    <t xml:space="preserve"> na mesec</t>
  </si>
  <si>
    <t xml:space="preserve">6  CEMENTNI BETON </t>
  </si>
  <si>
    <t>6.1 Transportni beton v betonarni</t>
  </si>
  <si>
    <t>Kontrola kakovosti betona kategorije II v betonarni v skladu s SIST EN 206-1 in SIST 1026.</t>
  </si>
  <si>
    <t xml:space="preserve">Za betone za prednapete objekte mora izvajalec določiti tudi posebne lastnosti betona: 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</si>
  <si>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</si>
  <si>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</si>
  <si>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</si>
  <si>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6.2.1 Začetna presoja sistema</t>
  </si>
  <si>
    <t xml:space="preserve">   - presoja </t>
  </si>
  <si>
    <t>6.2.2 Pregled projektne specifikacije betona</t>
  </si>
  <si>
    <t xml:space="preserve">   - pregled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</si>
  <si>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</si>
  <si>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</si>
  <si>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</si>
  <si>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</si>
  <si>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</si>
  <si>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</si>
  <si>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</si>
  <si>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</si>
  <si>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</si>
  <si>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</si>
  <si>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</si>
  <si>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6.2.5 Strjeni beton </t>
  </si>
  <si>
    <t xml:space="preserve">6.2.5.1 Strjeni beton </t>
  </si>
  <si>
    <t xml:space="preserve">   - tlačna trdnost in</t>
  </si>
  <si>
    <t>SIST EN 12390-3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</si>
  <si>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</si>
  <si>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</si>
  <si>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</si>
  <si>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</si>
  <si>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</si>
  <si>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 xml:space="preserve">   - odpornost proti zmrzovanju (NOZT )</t>
  </si>
  <si>
    <t>SIST 1026</t>
  </si>
  <si>
    <t>***</t>
  </si>
  <si>
    <t xml:space="preserve">   - odpornost proti zmrzovanju v </t>
  </si>
  <si>
    <t xml:space="preserve">     prisotnosti talilnih soli ( OPZT-S )</t>
  </si>
  <si>
    <t>6.2.5.2 Strjeni beton za prednapete konstrukcije</t>
  </si>
  <si>
    <t xml:space="preserve">   - linearne deformacije 90 dni </t>
  </si>
  <si>
    <t>DIN 1048, Heft 422</t>
  </si>
  <si>
    <t>****</t>
  </si>
  <si>
    <t xml:space="preserve">   - tečenje (lezenje betona) do 180 dni </t>
  </si>
  <si>
    <t>ASTM C512-02</t>
  </si>
  <si>
    <t xml:space="preserve">   - statični modul elastičnosti </t>
  </si>
  <si>
    <t>ASTM C469-02</t>
  </si>
  <si>
    <t xml:space="preserve">* 1x dnevno, najmanj 3 preiskušanci za vsako partijo betona, oz. po </t>
  </si>
  <si>
    <t xml:space="preserve">  posebnem določilu za vsak segment, kampado ali odsek konstr.elem.</t>
  </si>
  <si>
    <t xml:space="preserve">** najmanj 3 preiskava za betone , ki se vgrajujejo v objekte istega </t>
  </si>
  <si>
    <t xml:space="preserve">    Izvajalca na določenem odseku AC in se dobavljajo iz iste betonarne</t>
  </si>
  <si>
    <t>*** najmanj 1 x objekt, za betone, ki se vgrajujejo v objekte istega izvajalca</t>
  </si>
  <si>
    <t xml:space="preserve">     na določenem odseku AC in se dobavljajo iz iste betonarne</t>
  </si>
  <si>
    <t>**** betoni za prednapete prekladne konstrukcije in zidove dolžine nad 100 m</t>
  </si>
  <si>
    <t xml:space="preserve">      1 x/objekt</t>
  </si>
  <si>
    <t>6.2.6  Delna poročila o kakovosti izvedenih del</t>
  </si>
  <si>
    <t xml:space="preserve">     za vse betone objektov odseka</t>
  </si>
  <si>
    <t xml:space="preserve">6.3  Brizgani beton </t>
  </si>
  <si>
    <t>6.3.1  Testna polja</t>
  </si>
  <si>
    <t xml:space="preserve">  - predhodna testna polja</t>
  </si>
  <si>
    <t>TSC 04.430</t>
  </si>
  <si>
    <t xml:space="preserve"> objekt</t>
  </si>
  <si>
    <t>6.3.2 Predhodne preiskave</t>
  </si>
  <si>
    <t xml:space="preserve">  - količina pospeševalca</t>
  </si>
  <si>
    <t xml:space="preserve">  - količina odboja</t>
  </si>
  <si>
    <t xml:space="preserve">  - zgodnje priraščanje trdnosti</t>
  </si>
  <si>
    <t>igla 3 mm do 1 ure</t>
  </si>
  <si>
    <t>SIST EN 14488-2</t>
  </si>
  <si>
    <t xml:space="preserve">  - tlačna trdnost (1 dan, 7dni, 28 dni)</t>
  </si>
  <si>
    <t xml:space="preserve">    odvzem vzorcev</t>
  </si>
  <si>
    <t>5 preskušancev vsak termin</t>
  </si>
  <si>
    <t>SIST EN 12504-1</t>
  </si>
  <si>
    <t xml:space="preserve">  - neprepustnost za vodo</t>
  </si>
  <si>
    <t xml:space="preserve">  - količina mikroarmature</t>
  </si>
  <si>
    <t>SIST EN 14488-7</t>
  </si>
  <si>
    <t xml:space="preserve">  - upogibna trdnost (za MA beton)</t>
  </si>
  <si>
    <t>SIST EN 14488-3</t>
  </si>
  <si>
    <t xml:space="preserve">  - oprijemljivost na podlago (sanacije)</t>
  </si>
  <si>
    <t>SIST EN 14488-4</t>
  </si>
  <si>
    <t>6.3.3 Kontrola vgradnje</t>
  </si>
  <si>
    <t xml:space="preserve">  - redni nadzor kontrole kvalitete</t>
  </si>
  <si>
    <t xml:space="preserve">     - v/c</t>
  </si>
  <si>
    <t xml:space="preserve">     - kontrola debeline</t>
  </si>
  <si>
    <t>SIST EN 14488-6</t>
  </si>
  <si>
    <t xml:space="preserve">  - temperatura svežega betona na mestu </t>
  </si>
  <si>
    <t xml:space="preserve">    vgrajevanja</t>
  </si>
  <si>
    <t>SIST EN 14488-1</t>
  </si>
  <si>
    <t>* 1 x dnevno , najmanj 3 preskušanci za vsako partijo  betona</t>
  </si>
  <si>
    <t>6.3.4  Delna poročila o kakovosti izvedenih del</t>
  </si>
  <si>
    <t xml:space="preserve">     za vse torkrete odseka</t>
  </si>
  <si>
    <t>6.4  Cementnobetonska vozišča</t>
  </si>
  <si>
    <t>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</si>
</sst>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%"/>
    <numFmt numFmtId="166" formatCode="0.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vertAlign val="superscript"/>
      <sz val="9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sz val="10"/>
      <name val="Calibri"/>
      <family val="2"/>
      <charset val="238"/>
    </font>
    <font>
      <b/>
      <sz val="8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2">
    <xf numFmtId="0" fontId="0" fillId="0" borderId="0" xfId="0"/>
    <xf numFmtId="164" fontId="2" fillId="0" borderId="0" xfId="0" applyNumberFormat="1" applyFont="1" applyFill="1" applyAlignment="1" applyProtection="1"/>
    <xf numFmtId="0" fontId="2" fillId="0" borderId="0" xfId="0" applyFont="1" applyFill="1" applyBorder="1" applyAlignment="1" applyProtection="1">
      <alignment vertical="center"/>
    </xf>
    <xf numFmtId="164" fontId="2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vertical="center"/>
    </xf>
    <xf numFmtId="164" fontId="3" fillId="0" borderId="1" xfId="0" applyNumberFormat="1" applyFont="1" applyFill="1" applyBorder="1" applyAlignment="1" applyProtection="1">
      <alignment horizontal="right"/>
    </xf>
    <xf numFmtId="0" fontId="5" fillId="0" borderId="0" xfId="0" applyFont="1" applyFill="1" applyProtection="1"/>
    <xf numFmtId="164" fontId="3" fillId="0" borderId="0" xfId="0" applyNumberFormat="1" applyFont="1" applyFill="1" applyBorder="1" applyAlignment="1" applyProtection="1"/>
    <xf numFmtId="164" fontId="2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vertical="center"/>
    </xf>
    <xf numFmtId="164" fontId="3" fillId="0" borderId="2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/>
    <xf numFmtId="164" fontId="3" fillId="0" borderId="0" xfId="0" applyNumberFormat="1" applyFont="1" applyFill="1" applyAlignment="1" applyProtection="1"/>
    <xf numFmtId="164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vertical="center"/>
    </xf>
    <xf numFmtId="164" fontId="3" fillId="0" borderId="0" xfId="0" applyNumberFormat="1" applyFont="1" applyFill="1" applyAlignment="1" applyProtection="1">
      <alignment horizontal="right"/>
    </xf>
    <xf numFmtId="0" fontId="2" fillId="0" borderId="1" xfId="0" applyFont="1" applyFill="1" applyBorder="1" applyAlignment="1" applyProtection="1">
      <alignment horizontal="left"/>
    </xf>
    <xf numFmtId="164" fontId="10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Continuous"/>
    </xf>
    <xf numFmtId="164" fontId="2" fillId="0" borderId="0" xfId="0" applyNumberFormat="1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centerContinuous" vertical="center"/>
    </xf>
    <xf numFmtId="164" fontId="2" fillId="0" borderId="0" xfId="0" applyNumberFormat="1" applyFont="1" applyFill="1" applyAlignment="1" applyProtection="1">
      <alignment horizontal="centerContinuous"/>
    </xf>
    <xf numFmtId="164" fontId="3" fillId="0" borderId="0" xfId="0" applyNumberFormat="1" applyFont="1" applyFill="1" applyAlignment="1" applyProtection="1">
      <alignment horizontal="centerContinuous"/>
    </xf>
    <xf numFmtId="164" fontId="2" fillId="0" borderId="0" xfId="0" applyNumberFormat="1" applyFont="1" applyFill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horizontal="left"/>
    </xf>
    <xf numFmtId="164" fontId="3" fillId="0" borderId="4" xfId="0" applyNumberFormat="1" applyFont="1" applyFill="1" applyBorder="1" applyAlignment="1" applyProtection="1">
      <alignment horizontal="centerContinuous" vertical="center"/>
    </xf>
    <xf numFmtId="164" fontId="3" fillId="0" borderId="5" xfId="0" applyNumberFormat="1" applyFont="1" applyFill="1" applyBorder="1" applyAlignment="1" applyProtection="1">
      <alignment horizontal="centerContinuous"/>
    </xf>
    <xf numFmtId="0" fontId="2" fillId="0" borderId="0" xfId="0" applyFont="1" applyFill="1" applyAlignment="1" applyProtection="1">
      <alignment vertical="center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3" xfId="0" applyNumberFormat="1" applyFont="1" applyFill="1" applyBorder="1" applyAlignment="1" applyProtection="1">
      <alignment horizontal="right"/>
    </xf>
    <xf numFmtId="164" fontId="10" fillId="0" borderId="0" xfId="0" applyNumberFormat="1" applyFont="1" applyFill="1" applyAlignment="1" applyProtection="1"/>
    <xf numFmtId="164" fontId="3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/>
    <xf numFmtId="164" fontId="2" fillId="0" borderId="0" xfId="0" quotePrefix="1" applyNumberFormat="1" applyFont="1" applyFill="1" applyAlignment="1" applyProtection="1"/>
    <xf numFmtId="164" fontId="2" fillId="0" borderId="0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Alignment="1" applyProtection="1">
      <alignment horizontal="right"/>
    </xf>
    <xf numFmtId="0" fontId="2" fillId="0" borderId="3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right"/>
    </xf>
    <xf numFmtId="0" fontId="2" fillId="0" borderId="0" xfId="0" applyFont="1" applyFill="1" applyAlignment="1" applyProtection="1"/>
    <xf numFmtId="0" fontId="2" fillId="0" borderId="3" xfId="0" applyFont="1" applyFill="1" applyBorder="1" applyAlignment="1" applyProtection="1">
      <alignment horizontal="left"/>
    </xf>
    <xf numFmtId="0" fontId="2" fillId="0" borderId="3" xfId="0" applyFont="1" applyFill="1" applyBorder="1" applyAlignment="1" applyProtection="1"/>
    <xf numFmtId="0" fontId="2" fillId="0" borderId="0" xfId="0" applyFont="1" applyFill="1" applyAlignment="1" applyProtection="1">
      <alignment horizontal="left"/>
    </xf>
    <xf numFmtId="3" fontId="2" fillId="0" borderId="3" xfId="0" applyNumberFormat="1" applyFont="1" applyFill="1" applyBorder="1" applyAlignment="1" applyProtection="1"/>
    <xf numFmtId="164" fontId="2" fillId="0" borderId="0" xfId="0" quotePrefix="1" applyNumberFormat="1" applyFont="1" applyFill="1" applyBorder="1" applyAlignment="1" applyProtection="1">
      <alignment vertical="center"/>
    </xf>
    <xf numFmtId="164" fontId="2" fillId="0" borderId="5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right"/>
    </xf>
    <xf numFmtId="164" fontId="3" fillId="0" borderId="5" xfId="0" applyNumberFormat="1" applyFont="1" applyFill="1" applyBorder="1" applyAlignment="1" applyProtection="1">
      <alignment horizontal="right"/>
    </xf>
    <xf numFmtId="0" fontId="2" fillId="0" borderId="0" xfId="0" quotePrefix="1" applyFont="1" applyFill="1" applyAlignment="1" applyProtection="1"/>
    <xf numFmtId="0" fontId="2" fillId="0" borderId="6" xfId="0" applyFont="1" applyFill="1" applyBorder="1" applyAlignment="1" applyProtection="1">
      <alignment horizontal="left"/>
    </xf>
    <xf numFmtId="0" fontId="3" fillId="0" borderId="0" xfId="0" applyFont="1" applyFill="1" applyAlignment="1" applyProtection="1"/>
    <xf numFmtId="0" fontId="2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164" fontId="2" fillId="0" borderId="0" xfId="0" quotePrefix="1" applyNumberFormat="1" applyFont="1" applyFill="1" applyBorder="1" applyAlignment="1" applyProtection="1">
      <alignment horizontal="right"/>
    </xf>
    <xf numFmtId="164" fontId="3" fillId="0" borderId="0" xfId="0" quotePrefix="1" applyNumberFormat="1" applyFont="1" applyFill="1" applyBorder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left"/>
    </xf>
    <xf numFmtId="0" fontId="2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quotePrefix="1" applyFont="1" applyFill="1" applyBorder="1" applyAlignment="1" applyProtection="1">
      <alignment horizontal="center"/>
    </xf>
    <xf numFmtId="164" fontId="2" fillId="0" borderId="0" xfId="0" quotePrefix="1" applyNumberFormat="1" applyFont="1" applyFill="1" applyBorder="1" applyAlignment="1" applyProtection="1">
      <alignment horizontal="center"/>
    </xf>
    <xf numFmtId="164" fontId="2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horizontal="right"/>
    </xf>
    <xf numFmtId="1" fontId="2" fillId="0" borderId="0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left" vertical="center"/>
    </xf>
    <xf numFmtId="164" fontId="2" fillId="0" borderId="8" xfId="0" applyNumberFormat="1" applyFont="1" applyFill="1" applyBorder="1" applyAlignment="1" applyProtection="1"/>
    <xf numFmtId="164" fontId="7" fillId="0" borderId="0" xfId="0" applyNumberFormat="1" applyFont="1" applyFill="1" applyBorder="1" applyAlignment="1" applyProtection="1"/>
    <xf numFmtId="164" fontId="6" fillId="0" borderId="3" xfId="0" applyNumberFormat="1" applyFont="1" applyFill="1" applyBorder="1" applyAlignment="1" applyProtection="1">
      <alignment horizontal="left"/>
    </xf>
    <xf numFmtId="164" fontId="6" fillId="0" borderId="3" xfId="0" applyNumberFormat="1" applyFont="1" applyFill="1" applyBorder="1" applyAlignment="1" applyProtection="1">
      <alignment vertical="center"/>
    </xf>
    <xf numFmtId="164" fontId="6" fillId="0" borderId="9" xfId="0" applyNumberFormat="1" applyFont="1" applyFill="1" applyBorder="1" applyAlignment="1" applyProtection="1">
      <alignment vertical="center"/>
    </xf>
    <xf numFmtId="164" fontId="6" fillId="0" borderId="3" xfId="0" applyNumberFormat="1" applyFont="1" applyFill="1" applyBorder="1" applyAlignment="1" applyProtection="1">
      <alignment horizontal="right"/>
    </xf>
    <xf numFmtId="164" fontId="6" fillId="0" borderId="6" xfId="0" applyNumberFormat="1" applyFont="1" applyFill="1" applyBorder="1" applyAlignment="1" applyProtection="1">
      <alignment vertical="center"/>
    </xf>
    <xf numFmtId="164" fontId="2" fillId="0" borderId="6" xfId="0" applyNumberFormat="1" applyFont="1" applyFill="1" applyBorder="1" applyAlignment="1" applyProtection="1"/>
    <xf numFmtId="0" fontId="2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left" vertical="center"/>
    </xf>
    <xf numFmtId="164" fontId="2" fillId="0" borderId="10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horizontal="right"/>
    </xf>
    <xf numFmtId="164" fontId="7" fillId="0" borderId="0" xfId="0" applyNumberFormat="1" applyFont="1" applyFill="1" applyAlignment="1" applyProtection="1"/>
    <xf numFmtId="164" fontId="6" fillId="0" borderId="0" xfId="0" applyNumberFormat="1" applyFont="1" applyFill="1" applyBorder="1" applyAlignment="1" applyProtection="1"/>
    <xf numFmtId="164" fontId="6" fillId="0" borderId="7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center"/>
    </xf>
    <xf numFmtId="164" fontId="6" fillId="0" borderId="7" xfId="0" applyNumberFormat="1" applyFont="1" applyFill="1" applyBorder="1" applyAlignment="1" applyProtection="1">
      <alignment vertical="center"/>
    </xf>
    <xf numFmtId="164" fontId="8" fillId="0" borderId="3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left" vertical="center"/>
    </xf>
    <xf numFmtId="164" fontId="2" fillId="0" borderId="10" xfId="0" applyNumberFormat="1" applyFont="1" applyFill="1" applyBorder="1" applyAlignment="1" applyProtection="1">
      <alignment horizontal="left" vertical="center"/>
    </xf>
    <xf numFmtId="164" fontId="6" fillId="0" borderId="3" xfId="0" applyNumberFormat="1" applyFont="1" applyFill="1" applyBorder="1" applyAlignment="1" applyProtection="1"/>
    <xf numFmtId="164" fontId="6" fillId="0" borderId="3" xfId="0" applyNumberFormat="1" applyFont="1" applyFill="1" applyBorder="1" applyAlignment="1" applyProtection="1">
      <alignment horizontal="left" vertical="center"/>
    </xf>
    <xf numFmtId="164" fontId="2" fillId="0" borderId="6" xfId="0" applyNumberFormat="1" applyFont="1" applyFill="1" applyBorder="1" applyAlignment="1" applyProtection="1">
      <alignment vertical="center"/>
    </xf>
    <xf numFmtId="164" fontId="2" fillId="0" borderId="7" xfId="0" applyNumberFormat="1" applyFont="1" applyFill="1" applyBorder="1" applyAlignment="1" applyProtection="1">
      <alignment vertical="center"/>
    </xf>
    <xf numFmtId="164" fontId="2" fillId="0" borderId="11" xfId="0" applyNumberFormat="1" applyFont="1" applyFill="1" applyBorder="1" applyAlignment="1" applyProtection="1">
      <alignment horizontal="left"/>
    </xf>
    <xf numFmtId="164" fontId="2" fillId="0" borderId="11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Alignment="1" applyProtection="1">
      <alignment horizontal="right" vertical="center"/>
    </xf>
    <xf numFmtId="164" fontId="2" fillId="0" borderId="3" xfId="0" quotePrefix="1" applyNumberFormat="1" applyFont="1" applyFill="1" applyBorder="1" applyAlignment="1" applyProtection="1">
      <alignment horizontal="center"/>
    </xf>
    <xf numFmtId="164" fontId="2" fillId="0" borderId="9" xfId="0" applyNumberFormat="1" applyFont="1" applyFill="1" applyBorder="1" applyAlignment="1" applyProtection="1">
      <alignment vertical="center"/>
    </xf>
    <xf numFmtId="3" fontId="2" fillId="0" borderId="9" xfId="0" applyNumberFormat="1" applyFont="1" applyFill="1" applyBorder="1" applyAlignment="1" applyProtection="1"/>
    <xf numFmtId="164" fontId="2" fillId="0" borderId="9" xfId="0" applyNumberFormat="1" applyFont="1" applyFill="1" applyBorder="1" applyAlignment="1" applyProtection="1">
      <alignment horizontal="right"/>
    </xf>
    <xf numFmtId="3" fontId="3" fillId="0" borderId="9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left" vertical="center"/>
    </xf>
    <xf numFmtId="1" fontId="2" fillId="0" borderId="3" xfId="0" applyNumberFormat="1" applyFont="1" applyFill="1" applyBorder="1" applyAlignment="1" applyProtection="1">
      <alignment horizontal="right"/>
    </xf>
    <xf numFmtId="1" fontId="2" fillId="0" borderId="3" xfId="0" quotePrefix="1" applyNumberFormat="1" applyFont="1" applyFill="1" applyBorder="1" applyAlignment="1" applyProtection="1">
      <alignment horizontal="right"/>
    </xf>
    <xf numFmtId="0" fontId="2" fillId="0" borderId="0" xfId="0" applyFont="1" applyFill="1" applyAlignment="1" applyProtection="1">
      <alignment horizontal="right" vertical="center"/>
    </xf>
    <xf numFmtId="164" fontId="2" fillId="0" borderId="5" xfId="0" applyNumberFormat="1" applyFont="1" applyFill="1" applyBorder="1" applyAlignment="1" applyProtection="1">
      <alignment horizontal="left"/>
    </xf>
    <xf numFmtId="164" fontId="2" fillId="0" borderId="5" xfId="0" quotePrefix="1" applyNumberFormat="1" applyFont="1" applyFill="1" applyBorder="1" applyAlignment="1" applyProtection="1">
      <alignment horizontal="left"/>
    </xf>
    <xf numFmtId="164" fontId="2" fillId="0" borderId="0" xfId="0" quotePrefix="1" applyNumberFormat="1" applyFont="1" applyFill="1" applyBorder="1" applyAlignment="1" applyProtection="1"/>
    <xf numFmtId="164" fontId="2" fillId="0" borderId="9" xfId="0" quotePrefix="1" applyNumberFormat="1" applyFont="1" applyFill="1" applyBorder="1" applyAlignment="1" applyProtection="1">
      <alignment horizontal="right"/>
    </xf>
    <xf numFmtId="164" fontId="3" fillId="0" borderId="9" xfId="0" quotePrefix="1" applyNumberFormat="1" applyFont="1" applyFill="1" applyBorder="1" applyAlignment="1" applyProtection="1">
      <alignment horizontal="right"/>
    </xf>
    <xf numFmtId="164" fontId="2" fillId="0" borderId="0" xfId="0" quotePrefix="1" applyNumberFormat="1" applyFont="1" applyFill="1" applyBorder="1" applyAlignment="1" applyProtection="1">
      <alignment horizontal="left"/>
    </xf>
    <xf numFmtId="49" fontId="2" fillId="0" borderId="0" xfId="0" applyNumberFormat="1" applyFont="1" applyFill="1" applyAlignment="1" applyProtection="1"/>
    <xf numFmtId="1" fontId="2" fillId="0" borderId="3" xfId="0" applyNumberFormat="1" applyFont="1" applyFill="1" applyBorder="1" applyAlignment="1" applyProtection="1"/>
    <xf numFmtId="164" fontId="2" fillId="0" borderId="9" xfId="0" applyNumberFormat="1" applyFont="1" applyFill="1" applyBorder="1" applyAlignment="1" applyProtection="1"/>
    <xf numFmtId="164" fontId="3" fillId="0" borderId="9" xfId="0" applyNumberFormat="1" applyFont="1" applyFill="1" applyBorder="1" applyAlignment="1" applyProtection="1">
      <alignment horizontal="right"/>
    </xf>
    <xf numFmtId="164" fontId="2" fillId="0" borderId="11" xfId="0" applyNumberFormat="1" applyFont="1" applyFill="1" applyBorder="1" applyAlignment="1" applyProtection="1"/>
    <xf numFmtId="164" fontId="2" fillId="0" borderId="11" xfId="0" applyNumberFormat="1" applyFont="1" applyFill="1" applyBorder="1" applyAlignment="1" applyProtection="1">
      <alignment horizontal="right"/>
    </xf>
    <xf numFmtId="164" fontId="3" fillId="0" borderId="11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/>
    </xf>
    <xf numFmtId="164" fontId="3" fillId="0" borderId="13" xfId="0" quotePrefix="1" applyNumberFormat="1" applyFont="1" applyFill="1" applyBorder="1" applyAlignment="1" applyProtection="1">
      <alignment horizontal="right"/>
    </xf>
    <xf numFmtId="49" fontId="2" fillId="0" borderId="0" xfId="0" applyNumberFormat="1" applyFont="1" applyFill="1" applyAlignment="1" applyProtection="1">
      <alignment vertical="center"/>
    </xf>
    <xf numFmtId="164" fontId="2" fillId="0" borderId="0" xfId="0" applyNumberFormat="1" applyFont="1" applyFill="1" applyAlignment="1" applyProtection="1">
      <alignment horizontal="center"/>
    </xf>
    <xf numFmtId="10" fontId="2" fillId="0" borderId="4" xfId="0" applyNumberFormat="1" applyFont="1" applyFill="1" applyBorder="1" applyAlignment="1" applyProtection="1">
      <alignment horizontal="center"/>
    </xf>
    <xf numFmtId="10" fontId="2" fillId="0" borderId="3" xfId="0" applyNumberFormat="1" applyFont="1" applyFill="1" applyBorder="1" applyAlignment="1" applyProtection="1">
      <alignment horizontal="center"/>
    </xf>
    <xf numFmtId="10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right" vertical="center"/>
    </xf>
    <xf numFmtId="164" fontId="2" fillId="0" borderId="4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vertical="center"/>
    </xf>
    <xf numFmtId="165" fontId="2" fillId="0" borderId="4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9" fontId="2" fillId="0" borderId="0" xfId="0" applyNumberFormat="1" applyFont="1" applyFill="1" applyBorder="1" applyAlignment="1" applyProtection="1">
      <alignment horizontal="center"/>
    </xf>
    <xf numFmtId="164" fontId="2" fillId="0" borderId="6" xfId="0" applyNumberFormat="1" applyFont="1" applyFill="1" applyBorder="1" applyAlignment="1" applyProtection="1">
      <alignment horizontal="center"/>
    </xf>
    <xf numFmtId="164" fontId="2" fillId="0" borderId="10" xfId="0" applyNumberFormat="1" applyFont="1" applyFill="1" applyBorder="1" applyAlignment="1" applyProtection="1"/>
    <xf numFmtId="164" fontId="2" fillId="0" borderId="14" xfId="0" applyNumberFormat="1" applyFont="1" applyFill="1" applyBorder="1" applyAlignment="1" applyProtection="1"/>
    <xf numFmtId="164" fontId="2" fillId="0" borderId="12" xfId="0" applyNumberFormat="1" applyFont="1" applyFill="1" applyBorder="1" applyAlignment="1" applyProtection="1">
      <alignment vertical="center"/>
    </xf>
    <xf numFmtId="164" fontId="2" fillId="0" borderId="12" xfId="0" applyNumberFormat="1" applyFont="1" applyFill="1" applyBorder="1" applyAlignment="1" applyProtection="1"/>
    <xf numFmtId="164" fontId="2" fillId="0" borderId="12" xfId="0" applyNumberFormat="1" applyFont="1" applyFill="1" applyBorder="1" applyAlignment="1" applyProtection="1">
      <alignment horizontal="right"/>
    </xf>
    <xf numFmtId="0" fontId="2" fillId="0" borderId="3" xfId="0" applyFont="1" applyFill="1" applyBorder="1" applyAlignment="1" applyProtection="1">
      <alignment horizontal="center"/>
    </xf>
    <xf numFmtId="49" fontId="2" fillId="0" borderId="3" xfId="0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vertical="top"/>
    </xf>
    <xf numFmtId="49" fontId="2" fillId="0" borderId="3" xfId="1" applyNumberFormat="1" applyFont="1" applyFill="1" applyBorder="1" applyAlignment="1" applyProtection="1">
      <alignment horizontal="center"/>
    </xf>
    <xf numFmtId="49" fontId="2" fillId="0" borderId="4" xfId="1" applyNumberFormat="1" applyFont="1" applyFill="1" applyBorder="1" applyAlignment="1" applyProtection="1">
      <alignment horizontal="center"/>
    </xf>
    <xf numFmtId="49" fontId="2" fillId="0" borderId="3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Alignment="1" applyProtection="1">
      <alignment horizontal="right"/>
    </xf>
    <xf numFmtId="49" fontId="3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/>
    </xf>
    <xf numFmtId="164" fontId="2" fillId="0" borderId="6" xfId="0" applyNumberFormat="1" applyFont="1" applyFill="1" applyBorder="1" applyAlignment="1" applyProtection="1">
      <alignment horizontal="left" vertical="center"/>
    </xf>
    <xf numFmtId="49" fontId="2" fillId="0" borderId="4" xfId="0" applyNumberFormat="1" applyFont="1" applyFill="1" applyBorder="1" applyAlignment="1" applyProtection="1">
      <alignment horizontal="center"/>
    </xf>
    <xf numFmtId="49" fontId="2" fillId="0" borderId="3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vertical="center"/>
    </xf>
    <xf numFmtId="164" fontId="2" fillId="0" borderId="15" xfId="0" applyNumberFormat="1" applyFont="1" applyFill="1" applyBorder="1" applyAlignment="1" applyProtection="1">
      <alignment horizontal="center"/>
    </xf>
    <xf numFmtId="164" fontId="2" fillId="0" borderId="16" xfId="0" applyNumberFormat="1" applyFont="1" applyFill="1" applyBorder="1" applyAlignment="1" applyProtection="1">
      <alignment horizontal="center"/>
    </xf>
    <xf numFmtId="164" fontId="2" fillId="0" borderId="15" xfId="0" quotePrefix="1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vertical="center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164" fontId="2" fillId="0" borderId="4" xfId="0" quotePrefix="1" applyNumberFormat="1" applyFont="1" applyFill="1" applyBorder="1" applyAlignment="1" applyProtection="1">
      <alignment horizontal="right"/>
    </xf>
    <xf numFmtId="164" fontId="2" fillId="0" borderId="6" xfId="0" quotePrefix="1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centerContinuous"/>
    </xf>
    <xf numFmtId="164" fontId="2" fillId="0" borderId="5" xfId="0" quotePrefix="1" applyNumberFormat="1" applyFont="1" applyFill="1" applyBorder="1" applyAlignment="1" applyProtection="1">
      <alignment horizontal="left" vertical="center"/>
    </xf>
    <xf numFmtId="166" fontId="2" fillId="0" borderId="3" xfId="0" applyNumberFormat="1" applyFont="1" applyFill="1" applyBorder="1" applyAlignment="1" applyProtection="1"/>
    <xf numFmtId="166" fontId="2" fillId="0" borderId="0" xfId="0" applyNumberFormat="1" applyFont="1" applyFill="1" applyBorder="1" applyAlignment="1" applyProtection="1"/>
    <xf numFmtId="4" fontId="2" fillId="0" borderId="0" xfId="0" applyNumberFormat="1" applyFont="1" applyFill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/>
    <xf numFmtId="164" fontId="5" fillId="0" borderId="0" xfId="0" applyNumberFormat="1" applyFont="1" applyFill="1" applyProtection="1"/>
    <xf numFmtId="164" fontId="5" fillId="0" borderId="17" xfId="0" applyNumberFormat="1" applyFont="1" applyFill="1" applyBorder="1" applyProtection="1"/>
    <xf numFmtId="0" fontId="5" fillId="0" borderId="17" xfId="0" applyFont="1" applyFill="1" applyBorder="1" applyProtection="1"/>
    <xf numFmtId="0" fontId="5" fillId="0" borderId="0" xfId="0" applyFont="1" applyFill="1" applyAlignment="1" applyProtection="1">
      <alignment horizontal="right"/>
    </xf>
    <xf numFmtId="0" fontId="9" fillId="0" borderId="0" xfId="0" applyFont="1" applyFill="1" applyAlignment="1" applyProtection="1">
      <alignment horizontal="right"/>
    </xf>
    <xf numFmtId="4" fontId="3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Alignment="1" applyProtection="1"/>
    <xf numFmtId="4" fontId="3" fillId="0" borderId="0" xfId="0" applyNumberFormat="1" applyFont="1" applyFill="1" applyAlignment="1" applyProtection="1">
      <alignment horizontal="right"/>
    </xf>
    <xf numFmtId="4" fontId="2" fillId="0" borderId="0" xfId="0" applyNumberFormat="1" applyFont="1" applyFill="1" applyAlignment="1" applyProtection="1">
      <alignment horizontal="centerContinuous"/>
    </xf>
    <xf numFmtId="4" fontId="2" fillId="0" borderId="0" xfId="0" applyNumberFormat="1" applyFont="1" applyFill="1" applyAlignment="1" applyProtection="1">
      <alignment horizontal="left"/>
    </xf>
    <xf numFmtId="4" fontId="3" fillId="0" borderId="3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Alignment="1" applyProtection="1"/>
    <xf numFmtId="4" fontId="6" fillId="0" borderId="3" xfId="0" applyNumberFormat="1" applyFont="1" applyFill="1" applyBorder="1" applyAlignment="1" applyProtection="1">
      <alignment horizontal="center" vertical="center"/>
    </xf>
    <xf numFmtId="4" fontId="6" fillId="0" borderId="3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Alignment="1" applyProtection="1">
      <alignment horizontal="right"/>
    </xf>
    <xf numFmtId="4" fontId="2" fillId="0" borderId="5" xfId="0" applyNumberFormat="1" applyFont="1" applyFill="1" applyBorder="1" applyAlignment="1" applyProtection="1">
      <alignment horizontal="right"/>
    </xf>
    <xf numFmtId="4" fontId="3" fillId="0" borderId="5" xfId="0" applyNumberFormat="1" applyFont="1" applyFill="1" applyBorder="1" applyAlignment="1" applyProtection="1">
      <alignment horizontal="right"/>
    </xf>
    <xf numFmtId="4" fontId="2" fillId="0" borderId="0" xfId="0" quotePrefix="1" applyNumberFormat="1" applyFont="1" applyFill="1" applyBorder="1" applyAlignment="1" applyProtection="1">
      <alignment horizontal="right"/>
    </xf>
    <xf numFmtId="4" fontId="3" fillId="0" borderId="0" xfId="0" quotePrefix="1" applyNumberFormat="1" applyFont="1" applyFill="1" applyBorder="1" applyAlignment="1" applyProtection="1">
      <alignment horizontal="right"/>
    </xf>
    <xf numFmtId="4" fontId="2" fillId="0" borderId="0" xfId="0" applyNumberFormat="1" applyFont="1" applyFill="1" applyAlignment="1" applyProtection="1">
      <alignment vertical="center"/>
    </xf>
    <xf numFmtId="4" fontId="3" fillId="0" borderId="0" xfId="0" applyNumberFormat="1" applyFont="1" applyFill="1" applyAlignment="1" applyProtection="1">
      <alignment horizontal="right" vertical="center"/>
    </xf>
    <xf numFmtId="4" fontId="3" fillId="0" borderId="0" xfId="0" applyNumberFormat="1" applyFont="1" applyFill="1" applyAlignment="1" applyProtection="1">
      <alignment vertical="center"/>
    </xf>
    <xf numFmtId="4" fontId="2" fillId="0" borderId="9" xfId="0" applyNumberFormat="1" applyFont="1" applyFill="1" applyBorder="1" applyAlignment="1" applyProtection="1">
      <alignment horizontal="right"/>
    </xf>
    <xf numFmtId="4" fontId="3" fillId="0" borderId="9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center"/>
    </xf>
    <xf numFmtId="4" fontId="2" fillId="0" borderId="5" xfId="0" applyNumberFormat="1" applyFont="1" applyFill="1" applyBorder="1" applyAlignment="1" applyProtection="1">
      <alignment horizontal="left"/>
    </xf>
    <xf numFmtId="4" fontId="3" fillId="0" borderId="9" xfId="0" quotePrefix="1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vertical="center"/>
    </xf>
    <xf numFmtId="4" fontId="2" fillId="0" borderId="9" xfId="0" applyNumberFormat="1" applyFont="1" applyFill="1" applyBorder="1" applyAlignment="1" applyProtection="1"/>
    <xf numFmtId="4" fontId="2" fillId="0" borderId="11" xfId="0" applyNumberFormat="1" applyFont="1" applyFill="1" applyBorder="1" applyAlignment="1" applyProtection="1">
      <alignment horizontal="right"/>
    </xf>
    <xf numFmtId="4" fontId="3" fillId="0" borderId="11" xfId="0" applyNumberFormat="1" applyFont="1" applyFill="1" applyBorder="1" applyAlignment="1" applyProtection="1">
      <alignment horizontal="right"/>
    </xf>
    <xf numFmtId="4" fontId="2" fillId="0" borderId="0" xfId="0" quotePrefix="1" applyNumberFormat="1" applyFont="1" applyFill="1" applyBorder="1" applyAlignment="1" applyProtection="1">
      <alignment horizontal="center"/>
    </xf>
    <xf numFmtId="4" fontId="2" fillId="0" borderId="5" xfId="0" applyNumberFormat="1" applyFont="1" applyFill="1" applyBorder="1" applyAlignment="1" applyProtection="1"/>
    <xf numFmtId="4" fontId="3" fillId="0" borderId="13" xfId="0" quotePrefix="1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Alignment="1" applyProtection="1">
      <alignment horizontal="center"/>
    </xf>
    <xf numFmtId="4" fontId="2" fillId="0" borderId="0" xfId="0" applyNumberFormat="1" applyFont="1" applyFill="1" applyAlignment="1" applyProtection="1">
      <alignment horizontal="center" vertical="center"/>
    </xf>
    <xf numFmtId="4" fontId="2" fillId="0" borderId="0" xfId="0" quotePrefix="1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left"/>
    </xf>
    <xf numFmtId="4" fontId="5" fillId="0" borderId="0" xfId="0" applyNumberFormat="1" applyFont="1" applyFill="1" applyProtection="1"/>
    <xf numFmtId="0" fontId="5" fillId="0" borderId="0" xfId="0" applyFont="1" applyFill="1" applyBorder="1" applyProtection="1"/>
    <xf numFmtId="164" fontId="6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vertical="center"/>
    </xf>
    <xf numFmtId="164" fontId="8" fillId="0" borderId="0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164" fontId="9" fillId="0" borderId="0" xfId="0" applyNumberFormat="1" applyFont="1" applyFill="1" applyAlignment="1" applyProtection="1">
      <alignment horizontal="left"/>
    </xf>
    <xf numFmtId="4" fontId="6" fillId="0" borderId="3" xfId="0" applyNumberFormat="1" applyFont="1" applyFill="1" applyBorder="1" applyAlignment="1" applyProtection="1">
      <alignment horizontal="center"/>
      <protection locked="0"/>
    </xf>
    <xf numFmtId="4" fontId="3" fillId="0" borderId="6" xfId="0" applyNumberFormat="1" applyFont="1" applyFill="1" applyBorder="1" applyAlignment="1" applyProtection="1">
      <alignment horizontal="center"/>
    </xf>
    <xf numFmtId="164" fontId="3" fillId="0" borderId="10" xfId="0" applyNumberFormat="1" applyFont="1" applyFill="1" applyBorder="1" applyAlignment="1" applyProtection="1">
      <alignment horizontal="right"/>
    </xf>
    <xf numFmtId="164" fontId="2" fillId="0" borderId="14" xfId="0" applyNumberFormat="1" applyFont="1" applyFill="1" applyBorder="1" applyAlignment="1" applyProtection="1">
      <alignment horizontal="center" vertical="center"/>
    </xf>
    <xf numFmtId="164" fontId="2" fillId="0" borderId="10" xfId="0" applyNumberFormat="1" applyFont="1" applyFill="1" applyBorder="1" applyAlignment="1" applyProtection="1">
      <alignment horizontal="left"/>
    </xf>
    <xf numFmtId="164" fontId="2" fillId="0" borderId="12" xfId="0" applyNumberFormat="1" applyFont="1" applyFill="1" applyBorder="1" applyAlignment="1" applyProtection="1">
      <alignment horizontal="left"/>
    </xf>
    <xf numFmtId="164" fontId="2" fillId="0" borderId="14" xfId="0" applyNumberFormat="1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center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center"/>
    </xf>
    <xf numFmtId="4" fontId="5" fillId="0" borderId="9" xfId="0" applyNumberFormat="1" applyFont="1" applyFill="1" applyBorder="1" applyAlignment="1" applyProtection="1">
      <alignment horizontal="center"/>
    </xf>
    <xf numFmtId="4" fontId="5" fillId="0" borderId="20" xfId="0" applyNumberFormat="1" applyFont="1" applyFill="1" applyBorder="1" applyAlignment="1" applyProtection="1">
      <alignment horizontal="center"/>
    </xf>
    <xf numFmtId="4" fontId="5" fillId="0" borderId="11" xfId="0" applyNumberFormat="1" applyFont="1" applyFill="1" applyBorder="1" applyAlignment="1" applyProtection="1">
      <alignment horizontal="center"/>
    </xf>
    <xf numFmtId="4" fontId="5" fillId="0" borderId="21" xfId="0" applyNumberFormat="1" applyFont="1" applyFill="1" applyBorder="1" applyAlignment="1" applyProtection="1">
      <alignment horizontal="center"/>
    </xf>
    <xf numFmtId="4" fontId="2" fillId="0" borderId="6" xfId="0" applyNumberFormat="1" applyFont="1" applyFill="1" applyBorder="1" applyAlignment="1" applyProtection="1">
      <alignment horizontal="center"/>
    </xf>
    <xf numFmtId="4" fontId="2" fillId="0" borderId="7" xfId="0" applyNumberFormat="1" applyFont="1" applyFill="1" applyBorder="1" applyAlignment="1" applyProtection="1">
      <alignment horizontal="center"/>
    </xf>
    <xf numFmtId="4" fontId="3" fillId="0" borderId="10" xfId="0" applyNumberFormat="1" applyFont="1" applyFill="1" applyBorder="1" applyAlignment="1" applyProtection="1">
      <alignment horizontal="right"/>
    </xf>
    <xf numFmtId="4" fontId="3" fillId="0" borderId="14" xfId="0" applyNumberFormat="1" applyFont="1" applyFill="1" applyBorder="1" applyAlignment="1" applyProtection="1">
      <alignment horizontal="right"/>
    </xf>
    <xf numFmtId="4" fontId="3" fillId="0" borderId="12" xfId="0" applyNumberFormat="1" applyFont="1" applyFill="1" applyBorder="1" applyAlignment="1" applyProtection="1">
      <alignment horizontal="right"/>
    </xf>
    <xf numFmtId="4" fontId="2" fillId="0" borderId="10" xfId="0" applyNumberFormat="1" applyFont="1" applyFill="1" applyBorder="1" applyAlignment="1" applyProtection="1">
      <alignment horizontal="right"/>
    </xf>
    <xf numFmtId="4" fontId="2" fillId="0" borderId="12" xfId="0" applyNumberFormat="1" applyFont="1" applyFill="1" applyBorder="1" applyAlignment="1" applyProtection="1">
      <alignment horizontal="right"/>
    </xf>
    <xf numFmtId="4" fontId="2" fillId="0" borderId="14" xfId="0" applyNumberFormat="1" applyFont="1" applyFill="1" applyBorder="1" applyAlignment="1" applyProtection="1">
      <alignment horizontal="right"/>
    </xf>
    <xf numFmtId="4" fontId="2" fillId="0" borderId="10" xfId="0" applyNumberFormat="1" applyFont="1" applyFill="1" applyBorder="1" applyAlignment="1" applyProtection="1">
      <alignment horizontal="center" wrapText="1"/>
      <protection locked="0"/>
    </xf>
    <xf numFmtId="4" fontId="2" fillId="0" borderId="14" xfId="0" applyNumberFormat="1" applyFont="1" applyFill="1" applyBorder="1" applyAlignment="1" applyProtection="1">
      <alignment horizontal="center" wrapText="1"/>
      <protection locked="0"/>
    </xf>
    <xf numFmtId="4" fontId="2" fillId="0" borderId="12" xfId="0" applyNumberFormat="1" applyFont="1" applyFill="1" applyBorder="1" applyAlignment="1" applyProtection="1">
      <alignment horizontal="center" wrapText="1"/>
      <protection locked="0"/>
    </xf>
    <xf numFmtId="4" fontId="2" fillId="0" borderId="10" xfId="0" applyNumberFormat="1" applyFont="1" applyFill="1" applyBorder="1" applyAlignment="1" applyProtection="1">
      <alignment horizontal="center"/>
    </xf>
    <xf numFmtId="4" fontId="2" fillId="0" borderId="14" xfId="0" applyNumberFormat="1" applyFont="1" applyFill="1" applyBorder="1" applyAlignment="1" applyProtection="1">
      <alignment horizontal="center"/>
    </xf>
    <xf numFmtId="4" fontId="2" fillId="0" borderId="12" xfId="0" applyNumberFormat="1" applyFont="1" applyFill="1" applyBorder="1" applyAlignment="1" applyProtection="1">
      <alignment horizontal="center"/>
    </xf>
    <xf numFmtId="164" fontId="2" fillId="0" borderId="10" xfId="0" applyNumberFormat="1" applyFont="1" applyFill="1" applyBorder="1" applyAlignment="1" applyProtection="1">
      <alignment horizontal="left"/>
    </xf>
    <xf numFmtId="164" fontId="2" fillId="0" borderId="14" xfId="0" applyNumberFormat="1" applyFont="1" applyFill="1" applyBorder="1" applyAlignment="1" applyProtection="1">
      <alignment horizontal="left"/>
    </xf>
    <xf numFmtId="164" fontId="2" fillId="0" borderId="12" xfId="0" applyNumberFormat="1" applyFont="1" applyFill="1" applyBorder="1" applyAlignment="1" applyProtection="1">
      <alignment horizontal="left"/>
    </xf>
    <xf numFmtId="164" fontId="3" fillId="0" borderId="10" xfId="0" applyNumberFormat="1" applyFont="1" applyFill="1" applyBorder="1" applyAlignment="1" applyProtection="1">
      <alignment horizontal="right"/>
    </xf>
    <xf numFmtId="164" fontId="3" fillId="0" borderId="14" xfId="0" applyNumberFormat="1" applyFont="1" applyFill="1" applyBorder="1" applyAlignment="1" applyProtection="1">
      <alignment horizontal="right"/>
    </xf>
    <xf numFmtId="164" fontId="3" fillId="0" borderId="12" xfId="0" applyNumberFormat="1" applyFont="1" applyFill="1" applyBorder="1" applyAlignment="1" applyProtection="1">
      <alignment horizontal="right"/>
    </xf>
    <xf numFmtId="4" fontId="3" fillId="0" borderId="6" xfId="0" applyNumberFormat="1" applyFont="1" applyFill="1" applyBorder="1" applyAlignment="1" applyProtection="1">
      <alignment horizontal="center"/>
    </xf>
    <xf numFmtId="4" fontId="3" fillId="0" borderId="7" xfId="0" applyNumberFormat="1" applyFont="1" applyFill="1" applyBorder="1" applyAlignment="1" applyProtection="1">
      <alignment horizontal="center"/>
    </xf>
    <xf numFmtId="164" fontId="2" fillId="0" borderId="10" xfId="0" applyNumberFormat="1" applyFont="1" applyFill="1" applyBorder="1" applyAlignment="1" applyProtection="1">
      <alignment horizontal="center"/>
    </xf>
    <xf numFmtId="164" fontId="2" fillId="0" borderId="14" xfId="0" applyNumberFormat="1" applyFont="1" applyFill="1" applyBorder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horizontal="center"/>
    </xf>
    <xf numFmtId="164" fontId="3" fillId="0" borderId="10" xfId="0" applyNumberFormat="1" applyFont="1" applyFill="1" applyBorder="1" applyAlignment="1" applyProtection="1">
      <alignment horizontal="center"/>
    </xf>
    <xf numFmtId="164" fontId="3" fillId="0" borderId="14" xfId="0" applyNumberFormat="1" applyFont="1" applyFill="1" applyBorder="1" applyAlignment="1" applyProtection="1">
      <alignment horizontal="center"/>
    </xf>
    <xf numFmtId="164" fontId="3" fillId="0" borderId="12" xfId="0" applyNumberFormat="1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center"/>
    </xf>
    <xf numFmtId="164" fontId="3" fillId="0" borderId="7" xfId="0" applyNumberFormat="1" applyFont="1" applyFill="1" applyBorder="1" applyAlignment="1" applyProtection="1">
      <alignment horizontal="center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center"/>
    </xf>
    <xf numFmtId="164" fontId="6" fillId="0" borderId="6" xfId="0" applyNumberFormat="1" applyFont="1" applyFill="1" applyBorder="1" applyAlignment="1" applyProtection="1">
      <alignment horizontal="center"/>
    </xf>
    <xf numFmtId="164" fontId="6" fillId="0" borderId="7" xfId="0" applyNumberFormat="1" applyFont="1" applyFill="1" applyBorder="1" applyAlignment="1" applyProtection="1">
      <alignment horizontal="center"/>
    </xf>
    <xf numFmtId="164" fontId="2" fillId="0" borderId="10" xfId="0" applyNumberFormat="1" applyFont="1" applyFill="1" applyBorder="1" applyAlignment="1" applyProtection="1">
      <alignment horizontal="center" vertical="center"/>
    </xf>
    <xf numFmtId="164" fontId="2" fillId="0" borderId="14" xfId="0" applyNumberFormat="1" applyFont="1" applyFill="1" applyBorder="1" applyAlignment="1" applyProtection="1">
      <alignment horizontal="center" vertical="center"/>
    </xf>
    <xf numFmtId="164" fontId="2" fillId="0" borderId="12" xfId="0" applyNumberFormat="1" applyFont="1" applyFill="1" applyBorder="1" applyAlignment="1" applyProtection="1">
      <alignment horizontal="center" vertical="center"/>
    </xf>
    <xf numFmtId="4" fontId="2" fillId="0" borderId="18" xfId="0" applyNumberFormat="1" applyFont="1" applyFill="1" applyBorder="1" applyAlignment="1" applyProtection="1">
      <alignment horizontal="center"/>
      <protection locked="0"/>
    </xf>
    <xf numFmtId="4" fontId="2" fillId="0" borderId="13" xfId="0" applyNumberFormat="1" applyFont="1" applyFill="1" applyBorder="1" applyAlignment="1" applyProtection="1">
      <alignment horizontal="center"/>
      <protection locked="0"/>
    </xf>
    <xf numFmtId="4" fontId="3" fillId="0" borderId="10" xfId="0" applyNumberFormat="1" applyFont="1" applyFill="1" applyBorder="1" applyAlignment="1" applyProtection="1">
      <alignment horizontal="center"/>
    </xf>
    <xf numFmtId="4" fontId="3" fillId="0" borderId="12" xfId="0" applyNumberFormat="1" applyFont="1" applyFill="1" applyBorder="1" applyAlignment="1" applyProtection="1">
      <alignment horizontal="center"/>
    </xf>
    <xf numFmtId="4" fontId="2" fillId="0" borderId="6" xfId="0" quotePrefix="1" applyNumberFormat="1" applyFont="1" applyFill="1" applyBorder="1" applyAlignment="1" applyProtection="1">
      <alignment horizontal="center"/>
    </xf>
    <xf numFmtId="4" fontId="2" fillId="0" borderId="7" xfId="0" quotePrefix="1" applyNumberFormat="1" applyFont="1" applyFill="1" applyBorder="1" applyAlignment="1" applyProtection="1">
      <alignment horizontal="center"/>
    </xf>
    <xf numFmtId="4" fontId="2" fillId="0" borderId="19" xfId="0" applyNumberFormat="1" applyFont="1" applyFill="1" applyBorder="1" applyAlignment="1" applyProtection="1">
      <alignment horizontal="center"/>
      <protection locked="0"/>
    </xf>
    <xf numFmtId="4" fontId="3" fillId="0" borderId="14" xfId="0" applyNumberFormat="1" applyFont="1" applyFill="1" applyBorder="1" applyAlignment="1" applyProtection="1">
      <alignment horizontal="center"/>
    </xf>
  </cellXfs>
  <cellStyles count="2">
    <cellStyle name="Navadno" xfId="0" builtinId="0"/>
    <cellStyle name="Odstotek" xfId="1" builtinId="5"/>
  </cellStyles>
  <dxfs count="4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45"/>
  <sheetViews>
    <sheetView tabSelected="1" view="pageBreakPreview" topLeftCell="A1412" zoomScale="115" zoomScaleNormal="100" zoomScaleSheetLayoutView="115" workbookViewId="0">
      <selection activeCell="G1429" sqref="G1429"/>
    </sheetView>
  </sheetViews>
  <sheetFormatPr defaultRowHeight="15" x14ac:dyDescent="0.25"/>
  <cols>
    <col min="1" max="4" width="9.140625" style="8"/>
    <col min="5" max="5" width="18.7109375" style="8" customWidth="1"/>
    <col min="6" max="9" width="9.140625" style="8"/>
    <col min="10" max="11" width="9.140625" style="228"/>
    <col min="12" max="12" width="9.140625" style="8"/>
    <col min="13" max="13" width="9.140625" style="229"/>
    <col min="14" max="16384" width="9.140625" style="8"/>
  </cols>
  <sheetData>
    <row r="1" spans="1:13" x14ac:dyDescent="0.25">
      <c r="A1" s="1" t="s">
        <v>576</v>
      </c>
      <c r="B1" s="2"/>
      <c r="C1" s="3" t="s">
        <v>577</v>
      </c>
      <c r="D1" s="4"/>
      <c r="E1" s="5"/>
      <c r="F1" s="6"/>
      <c r="G1" s="4"/>
      <c r="H1" s="4"/>
      <c r="I1" s="7"/>
      <c r="J1" s="188"/>
      <c r="K1" s="189"/>
      <c r="M1" s="249"/>
    </row>
    <row r="2" spans="1:13" x14ac:dyDescent="0.25">
      <c r="A2" s="1"/>
      <c r="B2" s="9"/>
      <c r="C2" s="10"/>
      <c r="D2" s="11"/>
      <c r="E2" s="12"/>
      <c r="F2" s="13"/>
      <c r="G2" s="11"/>
      <c r="H2" s="11"/>
      <c r="I2" s="14"/>
      <c r="J2" s="190"/>
      <c r="K2" s="191"/>
      <c r="M2" s="249"/>
    </row>
    <row r="3" spans="1:13" x14ac:dyDescent="0.25">
      <c r="A3" s="1" t="s">
        <v>578</v>
      </c>
      <c r="B3" s="15"/>
      <c r="C3" s="3" t="s">
        <v>579</v>
      </c>
      <c r="D3" s="4"/>
      <c r="E3" s="5"/>
      <c r="F3" s="6"/>
      <c r="G3" s="4"/>
      <c r="H3" s="4"/>
      <c r="I3" s="7"/>
      <c r="J3" s="188"/>
      <c r="K3" s="189"/>
      <c r="M3" s="249"/>
    </row>
    <row r="4" spans="1:13" x14ac:dyDescent="0.25">
      <c r="A4" s="1"/>
      <c r="B4" s="1"/>
      <c r="C4" s="1"/>
      <c r="D4" s="16"/>
      <c r="E4" s="17"/>
      <c r="F4" s="18"/>
      <c r="G4" s="16"/>
      <c r="H4" s="16"/>
      <c r="I4" s="19"/>
      <c r="J4" s="192"/>
      <c r="K4" s="193"/>
      <c r="M4" s="249"/>
    </row>
    <row r="5" spans="1:13" x14ac:dyDescent="0.25">
      <c r="A5" s="1" t="s">
        <v>580</v>
      </c>
      <c r="B5" s="1"/>
      <c r="C5" s="3" t="s">
        <v>567</v>
      </c>
      <c r="D5" s="20"/>
      <c r="E5" s="20"/>
      <c r="F5" s="20"/>
      <c r="G5" s="4"/>
      <c r="H5" s="4"/>
      <c r="I5" s="7"/>
      <c r="J5" s="188"/>
      <c r="K5" s="189"/>
      <c r="M5" s="249"/>
    </row>
    <row r="6" spans="1:13" x14ac:dyDescent="0.25">
      <c r="A6" s="1"/>
      <c r="B6" s="1"/>
      <c r="C6" s="3"/>
      <c r="D6" s="16"/>
      <c r="E6" s="17"/>
      <c r="F6" s="18"/>
      <c r="G6" s="16"/>
      <c r="H6" s="16"/>
      <c r="I6" s="19"/>
      <c r="J6" s="192"/>
      <c r="K6" s="193"/>
      <c r="M6" s="249"/>
    </row>
    <row r="7" spans="1:13" x14ac:dyDescent="0.25">
      <c r="A7" s="1"/>
      <c r="B7" s="1"/>
      <c r="C7" s="3"/>
      <c r="D7" s="16"/>
      <c r="E7" s="17"/>
      <c r="F7" s="18"/>
      <c r="G7" s="16"/>
      <c r="H7" s="16"/>
      <c r="I7" s="19"/>
      <c r="J7" s="192"/>
      <c r="K7" s="193"/>
      <c r="M7" s="249"/>
    </row>
    <row r="8" spans="1:13" x14ac:dyDescent="0.25">
      <c r="A8" s="1"/>
      <c r="B8" s="1"/>
      <c r="C8" s="3"/>
      <c r="D8" s="16"/>
      <c r="E8" s="17"/>
      <c r="F8" s="18"/>
      <c r="G8" s="16"/>
      <c r="H8" s="16"/>
      <c r="I8" s="19"/>
      <c r="J8" s="192"/>
      <c r="K8" s="193"/>
      <c r="M8" s="249"/>
    </row>
    <row r="9" spans="1:13" x14ac:dyDescent="0.25">
      <c r="A9" s="1"/>
      <c r="B9" s="21"/>
      <c r="C9" s="1"/>
      <c r="D9" s="22"/>
      <c r="E9" s="238" t="s">
        <v>1155</v>
      </c>
      <c r="F9" s="24"/>
      <c r="G9" s="25"/>
      <c r="H9" s="25"/>
      <c r="I9" s="19"/>
      <c r="J9" s="194"/>
      <c r="K9" s="193"/>
      <c r="M9" s="249"/>
    </row>
    <row r="10" spans="1:13" x14ac:dyDescent="0.25">
      <c r="A10" s="1"/>
      <c r="B10" s="1"/>
      <c r="C10" s="1"/>
      <c r="D10" s="1"/>
      <c r="E10" s="17"/>
      <c r="F10" s="24"/>
      <c r="G10" s="25"/>
      <c r="H10" s="25"/>
      <c r="I10" s="19"/>
      <c r="J10" s="194"/>
      <c r="K10" s="193"/>
      <c r="M10" s="249"/>
    </row>
    <row r="11" spans="1:13" x14ac:dyDescent="0.25">
      <c r="A11" s="26"/>
      <c r="B11" s="25"/>
      <c r="C11" s="25"/>
      <c r="D11" s="25"/>
      <c r="E11" s="23"/>
      <c r="F11" s="24"/>
      <c r="G11" s="25"/>
      <c r="H11" s="25"/>
      <c r="I11" s="19"/>
      <c r="J11" s="194"/>
      <c r="K11" s="193"/>
      <c r="M11" s="249"/>
    </row>
    <row r="12" spans="1:13" x14ac:dyDescent="0.25">
      <c r="A12" s="23" t="s">
        <v>581</v>
      </c>
      <c r="B12" s="23"/>
      <c r="C12" s="23"/>
      <c r="D12" s="23"/>
      <c r="E12" s="23"/>
      <c r="F12" s="27"/>
      <c r="G12" s="23"/>
      <c r="H12" s="23"/>
      <c r="I12" s="19"/>
      <c r="J12" s="195"/>
      <c r="K12" s="193"/>
      <c r="M12" s="249"/>
    </row>
    <row r="13" spans="1:13" x14ac:dyDescent="0.25">
      <c r="A13" s="23" t="s">
        <v>582</v>
      </c>
      <c r="B13" s="23"/>
      <c r="C13" s="23"/>
      <c r="D13" s="23"/>
      <c r="E13" s="23"/>
      <c r="F13" s="27"/>
      <c r="G13" s="23"/>
      <c r="H13" s="23"/>
      <c r="I13" s="19"/>
      <c r="J13" s="195"/>
      <c r="K13" s="193"/>
      <c r="M13" s="249"/>
    </row>
    <row r="14" spans="1:13" x14ac:dyDescent="0.25">
      <c r="A14" s="23" t="s">
        <v>583</v>
      </c>
      <c r="B14" s="23"/>
      <c r="C14" s="23"/>
      <c r="D14" s="23"/>
      <c r="E14" s="23"/>
      <c r="F14" s="27"/>
      <c r="G14" s="23"/>
      <c r="H14" s="23"/>
      <c r="I14" s="19"/>
      <c r="J14" s="195"/>
      <c r="K14" s="193"/>
      <c r="M14" s="249"/>
    </row>
    <row r="15" spans="1:13" x14ac:dyDescent="0.25">
      <c r="A15" s="23" t="s">
        <v>584</v>
      </c>
      <c r="B15" s="23"/>
      <c r="C15" s="23"/>
      <c r="D15" s="23"/>
      <c r="E15" s="23"/>
      <c r="F15" s="27"/>
      <c r="G15" s="23"/>
      <c r="H15" s="23"/>
      <c r="I15" s="19"/>
      <c r="J15" s="195"/>
      <c r="K15" s="193"/>
      <c r="M15" s="249"/>
    </row>
    <row r="16" spans="1:13" x14ac:dyDescent="0.25">
      <c r="A16" s="23"/>
      <c r="B16" s="23"/>
      <c r="C16" s="23"/>
      <c r="D16" s="23"/>
      <c r="E16" s="23"/>
      <c r="F16" s="27"/>
      <c r="G16" s="23"/>
      <c r="H16" s="23"/>
      <c r="I16" s="19"/>
      <c r="J16" s="195"/>
      <c r="K16" s="193"/>
      <c r="M16" s="249"/>
    </row>
    <row r="17" spans="1:14" x14ac:dyDescent="0.25">
      <c r="A17" s="23" t="s">
        <v>585</v>
      </c>
      <c r="B17" s="23"/>
      <c r="C17" s="23"/>
      <c r="D17" s="23"/>
      <c r="E17" s="23"/>
      <c r="F17" s="27"/>
      <c r="G17" s="23"/>
      <c r="H17" s="23"/>
      <c r="I17" s="19"/>
      <c r="J17" s="195"/>
      <c r="K17" s="193"/>
      <c r="M17" s="249"/>
    </row>
    <row r="18" spans="1:14" x14ac:dyDescent="0.25">
      <c r="A18" s="23" t="s">
        <v>586</v>
      </c>
      <c r="B18" s="23"/>
      <c r="C18" s="23"/>
      <c r="D18" s="23"/>
      <c r="E18" s="23"/>
      <c r="F18" s="27"/>
      <c r="G18" s="23"/>
      <c r="H18" s="23"/>
      <c r="I18" s="19"/>
      <c r="J18" s="195"/>
      <c r="K18" s="193"/>
      <c r="M18" s="249"/>
    </row>
    <row r="19" spans="1:14" x14ac:dyDescent="0.25">
      <c r="A19" s="23" t="s">
        <v>587</v>
      </c>
      <c r="B19" s="23"/>
      <c r="C19" s="23"/>
      <c r="D19" s="23"/>
      <c r="E19" s="23"/>
      <c r="F19" s="27"/>
      <c r="G19" s="23"/>
      <c r="H19" s="23"/>
      <c r="I19" s="19"/>
      <c r="J19" s="195"/>
      <c r="K19" s="193"/>
      <c r="M19" s="249"/>
    </row>
    <row r="20" spans="1:14" x14ac:dyDescent="0.25">
      <c r="A20" s="23"/>
      <c r="B20" s="23"/>
      <c r="C20" s="23"/>
      <c r="D20" s="23"/>
      <c r="E20" s="23"/>
      <c r="F20" s="27"/>
      <c r="G20" s="23"/>
      <c r="H20" s="23"/>
      <c r="I20" s="19"/>
      <c r="J20" s="195"/>
      <c r="K20" s="193"/>
      <c r="M20" s="249"/>
    </row>
    <row r="21" spans="1:14" x14ac:dyDescent="0.25">
      <c r="A21" s="23"/>
      <c r="B21" s="23"/>
      <c r="C21" s="23"/>
      <c r="D21" s="23"/>
      <c r="E21" s="23"/>
      <c r="F21" s="27"/>
      <c r="G21" s="23"/>
      <c r="H21" s="23"/>
      <c r="I21" s="19"/>
      <c r="J21" s="195"/>
      <c r="K21" s="193"/>
      <c r="M21" s="249"/>
    </row>
    <row r="22" spans="1:14" x14ac:dyDescent="0.25">
      <c r="A22" s="16"/>
      <c r="B22" s="1"/>
      <c r="C22" s="1"/>
      <c r="D22" s="1"/>
      <c r="E22" s="28" t="s">
        <v>588</v>
      </c>
      <c r="F22" s="29" t="s">
        <v>589</v>
      </c>
      <c r="G22" s="30"/>
      <c r="H22" s="285" t="s">
        <v>590</v>
      </c>
      <c r="I22" s="286"/>
      <c r="J22" s="277" t="s">
        <v>564</v>
      </c>
      <c r="K22" s="278"/>
    </row>
    <row r="23" spans="1:14" x14ac:dyDescent="0.25">
      <c r="A23" s="1"/>
      <c r="B23" s="31"/>
      <c r="C23" s="1"/>
      <c r="D23" s="1"/>
      <c r="E23" s="28" t="s">
        <v>591</v>
      </c>
      <c r="F23" s="32" t="s">
        <v>592</v>
      </c>
      <c r="G23" s="246" t="s">
        <v>593</v>
      </c>
      <c r="H23" s="246" t="s">
        <v>594</v>
      </c>
      <c r="I23" s="33" t="s">
        <v>595</v>
      </c>
      <c r="J23" s="240" t="s">
        <v>594</v>
      </c>
      <c r="K23" s="196" t="s">
        <v>565</v>
      </c>
      <c r="M23" s="249"/>
    </row>
    <row r="24" spans="1:14" x14ac:dyDescent="0.25">
      <c r="A24" s="34" t="s">
        <v>596</v>
      </c>
      <c r="B24" s="31"/>
      <c r="C24" s="1"/>
      <c r="D24" s="1"/>
      <c r="E24" s="23"/>
      <c r="F24" s="35"/>
      <c r="G24" s="250"/>
      <c r="H24" s="250"/>
      <c r="I24" s="249"/>
      <c r="J24" s="197"/>
      <c r="K24" s="198"/>
      <c r="M24" s="249"/>
    </row>
    <row r="25" spans="1:14" x14ac:dyDescent="0.25">
      <c r="A25" s="16"/>
      <c r="B25" s="31"/>
      <c r="C25" s="1"/>
      <c r="D25" s="1"/>
      <c r="E25" s="23"/>
      <c r="F25" s="35"/>
      <c r="G25" s="250"/>
      <c r="H25" s="250"/>
      <c r="I25" s="249"/>
      <c r="J25" s="197"/>
      <c r="K25" s="198"/>
      <c r="M25" s="249"/>
    </row>
    <row r="26" spans="1:14" x14ac:dyDescent="0.25">
      <c r="A26" s="16" t="s">
        <v>597</v>
      </c>
      <c r="B26" s="1"/>
      <c r="C26" s="1"/>
      <c r="D26" s="1"/>
      <c r="E26" s="23"/>
      <c r="F26" s="36"/>
      <c r="G26" s="1"/>
      <c r="H26" s="1"/>
      <c r="I26" s="19"/>
      <c r="J26" s="199"/>
      <c r="K26" s="193"/>
      <c r="M26" s="249"/>
    </row>
    <row r="27" spans="1:14" x14ac:dyDescent="0.25">
      <c r="A27" s="1" t="s">
        <v>598</v>
      </c>
      <c r="B27" s="1"/>
      <c r="C27" s="1"/>
      <c r="D27" s="1"/>
      <c r="E27" s="37" t="s">
        <v>599</v>
      </c>
      <c r="F27" s="38" t="s">
        <v>600</v>
      </c>
      <c r="G27" s="39">
        <v>100000</v>
      </c>
      <c r="H27" s="247" t="s">
        <v>601</v>
      </c>
      <c r="I27" s="33">
        <v>64</v>
      </c>
      <c r="J27" s="239"/>
      <c r="K27" s="200" t="str">
        <f>+IF(J27="","",IF(J27="XXXXXX","XXXXXX",J27*I27))</f>
        <v/>
      </c>
      <c r="M27" s="249"/>
      <c r="N27" s="183"/>
    </row>
    <row r="28" spans="1:14" x14ac:dyDescent="0.25">
      <c r="A28" s="1" t="s">
        <v>602</v>
      </c>
      <c r="B28" s="1"/>
      <c r="C28" s="1"/>
      <c r="D28" s="1"/>
      <c r="E28" s="37" t="s">
        <v>599</v>
      </c>
      <c r="F28" s="38" t="s">
        <v>600</v>
      </c>
      <c r="G28" s="39">
        <v>100000</v>
      </c>
      <c r="H28" s="247" t="s">
        <v>601</v>
      </c>
      <c r="I28" s="33">
        <v>40</v>
      </c>
      <c r="J28" s="239"/>
      <c r="K28" s="200" t="str">
        <f>+IF(J28="","",IF(J28="XXXXXX","XXXXXX",J28*I28))</f>
        <v/>
      </c>
      <c r="M28" s="249"/>
      <c r="N28" s="183"/>
    </row>
    <row r="29" spans="1:14" x14ac:dyDescent="0.25">
      <c r="A29" s="1" t="s">
        <v>603</v>
      </c>
      <c r="B29" s="1"/>
      <c r="C29" s="1"/>
      <c r="D29" s="1"/>
      <c r="E29" s="37" t="s">
        <v>599</v>
      </c>
      <c r="F29" s="38" t="s">
        <v>600</v>
      </c>
      <c r="G29" s="39">
        <v>100000</v>
      </c>
      <c r="H29" s="247" t="s">
        <v>601</v>
      </c>
      <c r="I29" s="33">
        <v>40</v>
      </c>
      <c r="J29" s="239"/>
      <c r="K29" s="200" t="str">
        <f>+IF(J29="","",IF(J29="XXXXXX","XXXXXX",J29*I29))</f>
        <v/>
      </c>
      <c r="M29" s="249"/>
      <c r="N29" s="183"/>
    </row>
    <row r="30" spans="1:14" x14ac:dyDescent="0.25">
      <c r="A30" s="40" t="s">
        <v>604</v>
      </c>
      <c r="B30" s="1"/>
      <c r="C30" s="1"/>
      <c r="D30" s="1"/>
      <c r="E30" s="37" t="s">
        <v>599</v>
      </c>
      <c r="F30" s="38" t="s">
        <v>605</v>
      </c>
      <c r="G30" s="39"/>
      <c r="H30" s="247" t="s">
        <v>606</v>
      </c>
      <c r="I30" s="33" t="s">
        <v>607</v>
      </c>
      <c r="J30" s="201" t="str">
        <f>IF(I30&lt;&gt;"-","",REPT("x",6))</f>
        <v>xxxxxx</v>
      </c>
      <c r="K30" s="200" t="str">
        <f>+IF(J30="","",IF(J30="XXXXXX","XXXXXX",J30*I30))</f>
        <v>XXXXXX</v>
      </c>
      <c r="M30" s="249"/>
      <c r="N30" s="183"/>
    </row>
    <row r="31" spans="1:14" x14ac:dyDescent="0.25">
      <c r="A31" s="40"/>
      <c r="B31" s="1"/>
      <c r="C31" s="1"/>
      <c r="D31" s="1"/>
      <c r="E31" s="23"/>
      <c r="F31" s="41"/>
      <c r="G31" s="15"/>
      <c r="H31" s="42"/>
      <c r="I31" s="249"/>
      <c r="J31" s="181"/>
      <c r="K31" s="198"/>
      <c r="M31" s="249"/>
      <c r="N31" s="183"/>
    </row>
    <row r="32" spans="1:14" x14ac:dyDescent="0.25">
      <c r="A32" s="16" t="s">
        <v>608</v>
      </c>
      <c r="B32" s="1"/>
      <c r="C32" s="1"/>
      <c r="D32" s="1"/>
      <c r="E32" s="23"/>
      <c r="F32" s="36"/>
      <c r="G32" s="1"/>
      <c r="H32" s="43"/>
      <c r="I32" s="19"/>
      <c r="J32" s="202"/>
      <c r="K32" s="193"/>
      <c r="M32" s="249"/>
      <c r="N32" s="183"/>
    </row>
    <row r="33" spans="1:14" x14ac:dyDescent="0.25">
      <c r="A33" s="16" t="s">
        <v>609</v>
      </c>
      <c r="B33" s="1"/>
      <c r="C33" s="1"/>
      <c r="D33" s="1"/>
      <c r="E33" s="23"/>
      <c r="F33" s="36"/>
      <c r="G33" s="1"/>
      <c r="H33" s="43"/>
      <c r="I33" s="19"/>
      <c r="J33" s="202"/>
      <c r="K33" s="193"/>
      <c r="M33" s="249"/>
      <c r="N33" s="183"/>
    </row>
    <row r="34" spans="1:14" x14ac:dyDescent="0.25">
      <c r="A34" s="23" t="s">
        <v>610</v>
      </c>
      <c r="B34" s="1"/>
      <c r="C34" s="1"/>
      <c r="D34" s="1"/>
      <c r="E34" s="37" t="s">
        <v>611</v>
      </c>
      <c r="F34" s="44" t="s">
        <v>612</v>
      </c>
      <c r="G34" s="248"/>
      <c r="H34" s="45" t="s">
        <v>613</v>
      </c>
      <c r="I34" s="33" t="s">
        <v>607</v>
      </c>
      <c r="J34" s="201" t="str">
        <f>IF(I34&lt;&gt;"-","",REPT("x",6))</f>
        <v>xxxxxx</v>
      </c>
      <c r="K34" s="200" t="str">
        <f>+IF(J34="","",IF(J34="XXXXXX","XXXXXX",J34*I34))</f>
        <v>XXXXXX</v>
      </c>
      <c r="M34" s="249"/>
      <c r="N34" s="183"/>
    </row>
    <row r="35" spans="1:14" x14ac:dyDescent="0.25">
      <c r="A35" s="46" t="s">
        <v>614</v>
      </c>
      <c r="B35" s="46"/>
      <c r="C35" s="46"/>
      <c r="D35" s="46"/>
      <c r="E35" s="47" t="s">
        <v>615</v>
      </c>
      <c r="F35" s="44" t="s">
        <v>612</v>
      </c>
      <c r="G35" s="48"/>
      <c r="H35" s="45" t="s">
        <v>613</v>
      </c>
      <c r="I35" s="33" t="s">
        <v>607</v>
      </c>
      <c r="J35" s="201" t="str">
        <f>IF(I35&lt;&gt;"-","",REPT("x",6))</f>
        <v>xxxxxx</v>
      </c>
      <c r="K35" s="200" t="str">
        <f>+IF(J35="","",IF(J35="XXXXXX","XXXXXX",J35*I35))</f>
        <v>XXXXXX</v>
      </c>
      <c r="M35" s="249"/>
      <c r="N35" s="183"/>
    </row>
    <row r="36" spans="1:14" x14ac:dyDescent="0.25">
      <c r="A36" s="46" t="s">
        <v>616</v>
      </c>
      <c r="B36" s="46"/>
      <c r="C36" s="46"/>
      <c r="D36" s="46"/>
      <c r="E36" s="47" t="s">
        <v>615</v>
      </c>
      <c r="F36" s="44" t="s">
        <v>612</v>
      </c>
      <c r="G36" s="48"/>
      <c r="H36" s="45" t="s">
        <v>617</v>
      </c>
      <c r="I36" s="33" t="s">
        <v>607</v>
      </c>
      <c r="J36" s="201" t="str">
        <f>IF(I36&lt;&gt;"-","",REPT("x",6))</f>
        <v>xxxxxx</v>
      </c>
      <c r="K36" s="200" t="str">
        <f>+IF(J36="","",IF(J36="XXXXXX","XXXXXX",J36*I36))</f>
        <v>XXXXXX</v>
      </c>
      <c r="M36" s="249"/>
      <c r="N36" s="183"/>
    </row>
    <row r="37" spans="1:14" x14ac:dyDescent="0.25">
      <c r="A37" s="46" t="s">
        <v>618</v>
      </c>
      <c r="B37" s="46"/>
      <c r="C37" s="46"/>
      <c r="D37" s="46"/>
      <c r="E37" s="47"/>
      <c r="F37" s="44" t="s">
        <v>612</v>
      </c>
      <c r="G37" s="48"/>
      <c r="H37" s="45" t="s">
        <v>617</v>
      </c>
      <c r="I37" s="33" t="s">
        <v>607</v>
      </c>
      <c r="J37" s="201" t="str">
        <f>IF(I37&lt;&gt;"-","",REPT("x",6))</f>
        <v>xxxxxx</v>
      </c>
      <c r="K37" s="200" t="str">
        <f>+IF(J37="","",IF(J37="XXXXXX","XXXXXX",J37*I37))</f>
        <v>XXXXXX</v>
      </c>
      <c r="M37" s="249"/>
      <c r="N37" s="183"/>
    </row>
    <row r="38" spans="1:14" x14ac:dyDescent="0.25">
      <c r="A38" s="23"/>
      <c r="B38" s="1"/>
      <c r="C38" s="1"/>
      <c r="D38" s="1"/>
      <c r="E38" s="23"/>
      <c r="F38" s="35"/>
      <c r="G38" s="250"/>
      <c r="H38" s="250"/>
      <c r="I38" s="249"/>
      <c r="J38" s="197"/>
      <c r="K38" s="198"/>
      <c r="M38" s="249"/>
      <c r="N38" s="183"/>
    </row>
    <row r="39" spans="1:14" x14ac:dyDescent="0.25">
      <c r="A39" s="16" t="s">
        <v>619</v>
      </c>
      <c r="B39" s="1"/>
      <c r="C39" s="1"/>
      <c r="D39" s="1"/>
      <c r="E39" s="23"/>
      <c r="F39" s="36"/>
      <c r="G39" s="1"/>
      <c r="H39" s="43"/>
      <c r="I39" s="19"/>
      <c r="J39" s="202"/>
      <c r="K39" s="193"/>
      <c r="M39" s="249"/>
      <c r="N39" s="183"/>
    </row>
    <row r="40" spans="1:14" x14ac:dyDescent="0.25">
      <c r="A40" s="49" t="s">
        <v>620</v>
      </c>
      <c r="B40" s="46"/>
      <c r="C40" s="46"/>
      <c r="D40" s="46"/>
      <c r="E40" s="47" t="s">
        <v>621</v>
      </c>
      <c r="F40" s="44" t="s">
        <v>622</v>
      </c>
      <c r="G40" s="50"/>
      <c r="H40" s="45">
        <v>20000</v>
      </c>
      <c r="I40" s="33" t="s">
        <v>607</v>
      </c>
      <c r="J40" s="201" t="str">
        <f t="shared" ref="J40:J47" si="0">IF(I40&lt;&gt;"-","",REPT("x",6))</f>
        <v>xxxxxx</v>
      </c>
      <c r="K40" s="200" t="str">
        <f t="shared" ref="K40:K47" si="1">+IF(J40="","",IF(J40="XXXXXX","XXXXXX",J40*I40))</f>
        <v>XXXXXX</v>
      </c>
      <c r="M40" s="249"/>
      <c r="N40" s="183"/>
    </row>
    <row r="41" spans="1:14" x14ac:dyDescent="0.25">
      <c r="A41" s="46" t="s">
        <v>623</v>
      </c>
      <c r="B41" s="46"/>
      <c r="C41" s="46"/>
      <c r="D41" s="46"/>
      <c r="E41" s="47" t="s">
        <v>624</v>
      </c>
      <c r="F41" s="44" t="s">
        <v>622</v>
      </c>
      <c r="G41" s="50"/>
      <c r="H41" s="45">
        <v>20000</v>
      </c>
      <c r="I41" s="33" t="s">
        <v>607</v>
      </c>
      <c r="J41" s="201" t="str">
        <f t="shared" si="0"/>
        <v>xxxxxx</v>
      </c>
      <c r="K41" s="200" t="str">
        <f t="shared" si="1"/>
        <v>XXXXXX</v>
      </c>
      <c r="M41" s="249"/>
      <c r="N41" s="183"/>
    </row>
    <row r="42" spans="1:14" x14ac:dyDescent="0.25">
      <c r="A42" s="49" t="s">
        <v>625</v>
      </c>
      <c r="B42" s="46"/>
      <c r="C42" s="46"/>
      <c r="D42" s="46"/>
      <c r="E42" s="47" t="s">
        <v>626</v>
      </c>
      <c r="F42" s="44" t="s">
        <v>622</v>
      </c>
      <c r="G42" s="50"/>
      <c r="H42" s="45">
        <v>20000</v>
      </c>
      <c r="I42" s="33" t="s">
        <v>607</v>
      </c>
      <c r="J42" s="201" t="str">
        <f t="shared" si="0"/>
        <v>xxxxxx</v>
      </c>
      <c r="K42" s="200" t="str">
        <f t="shared" si="1"/>
        <v>XXXXXX</v>
      </c>
      <c r="M42" s="249"/>
      <c r="N42" s="183"/>
    </row>
    <row r="43" spans="1:14" x14ac:dyDescent="0.25">
      <c r="A43" s="49" t="s">
        <v>627</v>
      </c>
      <c r="B43" s="46"/>
      <c r="C43" s="46"/>
      <c r="D43" s="46"/>
      <c r="E43" s="47" t="s">
        <v>628</v>
      </c>
      <c r="F43" s="44" t="s">
        <v>622</v>
      </c>
      <c r="G43" s="50"/>
      <c r="H43" s="45">
        <v>20000</v>
      </c>
      <c r="I43" s="33" t="s">
        <v>607</v>
      </c>
      <c r="J43" s="201" t="str">
        <f t="shared" si="0"/>
        <v>xxxxxx</v>
      </c>
      <c r="K43" s="200" t="str">
        <f t="shared" si="1"/>
        <v>XXXXXX</v>
      </c>
      <c r="M43" s="249"/>
      <c r="N43" s="183"/>
    </row>
    <row r="44" spans="1:14" x14ac:dyDescent="0.25">
      <c r="A44" s="46" t="s">
        <v>629</v>
      </c>
      <c r="B44" s="46"/>
      <c r="C44" s="46"/>
      <c r="D44" s="46"/>
      <c r="E44" s="47" t="s">
        <v>630</v>
      </c>
      <c r="F44" s="44" t="s">
        <v>622</v>
      </c>
      <c r="G44" s="50"/>
      <c r="H44" s="45">
        <v>20000</v>
      </c>
      <c r="I44" s="33" t="s">
        <v>607</v>
      </c>
      <c r="J44" s="201" t="str">
        <f t="shared" si="0"/>
        <v>xxxxxx</v>
      </c>
      <c r="K44" s="200" t="str">
        <f t="shared" si="1"/>
        <v>XXXXXX</v>
      </c>
      <c r="M44" s="249"/>
      <c r="N44" s="183"/>
    </row>
    <row r="45" spans="1:14" x14ac:dyDescent="0.25">
      <c r="A45" s="46" t="s">
        <v>631</v>
      </c>
      <c r="B45" s="46"/>
      <c r="C45" s="46"/>
      <c r="D45" s="46"/>
      <c r="E45" s="47" t="s">
        <v>611</v>
      </c>
      <c r="F45" s="44" t="s">
        <v>622</v>
      </c>
      <c r="G45" s="50"/>
      <c r="H45" s="45">
        <v>800</v>
      </c>
      <c r="I45" s="33" t="s">
        <v>607</v>
      </c>
      <c r="J45" s="201" t="str">
        <f t="shared" si="0"/>
        <v>xxxxxx</v>
      </c>
      <c r="K45" s="200" t="str">
        <f t="shared" si="1"/>
        <v>XXXXXX</v>
      </c>
      <c r="M45" s="249"/>
      <c r="N45" s="183"/>
    </row>
    <row r="46" spans="1:14" x14ac:dyDescent="0.25">
      <c r="A46" s="46" t="s">
        <v>614</v>
      </c>
      <c r="B46" s="46"/>
      <c r="C46" s="46"/>
      <c r="D46" s="46"/>
      <c r="E46" s="47" t="s">
        <v>615</v>
      </c>
      <c r="F46" s="44" t="s">
        <v>622</v>
      </c>
      <c r="G46" s="50"/>
      <c r="H46" s="45">
        <v>1500</v>
      </c>
      <c r="I46" s="33" t="s">
        <v>607</v>
      </c>
      <c r="J46" s="201" t="str">
        <f t="shared" si="0"/>
        <v>xxxxxx</v>
      </c>
      <c r="K46" s="200" t="str">
        <f t="shared" si="1"/>
        <v>XXXXXX</v>
      </c>
      <c r="M46" s="249"/>
      <c r="N46" s="183"/>
    </row>
    <row r="47" spans="1:14" x14ac:dyDescent="0.25">
      <c r="A47" s="46" t="s">
        <v>616</v>
      </c>
      <c r="B47" s="46"/>
      <c r="C47" s="46"/>
      <c r="D47" s="46"/>
      <c r="E47" s="47" t="s">
        <v>615</v>
      </c>
      <c r="F47" s="44" t="s">
        <v>622</v>
      </c>
      <c r="G47" s="50"/>
      <c r="H47" s="45">
        <v>5000</v>
      </c>
      <c r="I47" s="33" t="s">
        <v>607</v>
      </c>
      <c r="J47" s="201" t="str">
        <f t="shared" si="0"/>
        <v>xxxxxx</v>
      </c>
      <c r="K47" s="200" t="str">
        <f t="shared" si="1"/>
        <v>XXXXXX</v>
      </c>
      <c r="M47" s="249"/>
      <c r="N47" s="183"/>
    </row>
    <row r="48" spans="1:14" x14ac:dyDescent="0.25">
      <c r="A48" s="1"/>
      <c r="B48" s="1"/>
      <c r="C48" s="1"/>
      <c r="D48" s="1"/>
      <c r="E48" s="23"/>
      <c r="F48" s="51" t="s">
        <v>632</v>
      </c>
      <c r="G48" s="15"/>
      <c r="H48" s="42"/>
      <c r="I48" s="249"/>
      <c r="J48" s="181"/>
      <c r="K48" s="198"/>
      <c r="M48" s="249"/>
      <c r="N48" s="183"/>
    </row>
    <row r="49" spans="1:14" x14ac:dyDescent="0.25">
      <c r="A49" s="1"/>
      <c r="B49" s="1"/>
      <c r="C49" s="1"/>
      <c r="D49" s="1"/>
      <c r="E49" s="23"/>
      <c r="F49" s="51"/>
      <c r="G49" s="15"/>
      <c r="H49" s="42"/>
      <c r="I49" s="249"/>
      <c r="J49" s="181"/>
      <c r="K49" s="198"/>
      <c r="M49" s="249"/>
      <c r="N49" s="183"/>
    </row>
    <row r="50" spans="1:14" x14ac:dyDescent="0.25">
      <c r="A50" s="16" t="s">
        <v>633</v>
      </c>
      <c r="B50" s="1"/>
      <c r="C50" s="1"/>
      <c r="D50" s="1"/>
      <c r="E50" s="23"/>
      <c r="F50" s="36"/>
      <c r="G50" s="1"/>
      <c r="H50" s="43"/>
      <c r="I50" s="19"/>
      <c r="J50" s="202"/>
      <c r="K50" s="193"/>
      <c r="M50" s="249"/>
      <c r="N50" s="183"/>
    </row>
    <row r="51" spans="1:14" x14ac:dyDescent="0.25">
      <c r="A51" s="49" t="s">
        <v>620</v>
      </c>
      <c r="B51" s="46"/>
      <c r="C51" s="46"/>
      <c r="D51" s="46"/>
      <c r="E51" s="47" t="s">
        <v>621</v>
      </c>
      <c r="F51" s="44" t="s">
        <v>622</v>
      </c>
      <c r="G51" s="50"/>
      <c r="H51" s="45">
        <v>20000</v>
      </c>
      <c r="I51" s="33" t="s">
        <v>607</v>
      </c>
      <c r="J51" s="201" t="str">
        <f t="shared" ref="J51:J57" si="2">IF(I51&lt;&gt;"-","",REPT("x",6))</f>
        <v>xxxxxx</v>
      </c>
      <c r="K51" s="200" t="str">
        <f t="shared" ref="K51:K57" si="3">+IF(J51="","",IF(J51="XXXXXX","XXXXXX",J51*I51))</f>
        <v>XXXXXX</v>
      </c>
      <c r="M51" s="249"/>
      <c r="N51" s="183"/>
    </row>
    <row r="52" spans="1:14" x14ac:dyDescent="0.25">
      <c r="A52" s="46" t="s">
        <v>634</v>
      </c>
      <c r="B52" s="46"/>
      <c r="C52" s="46"/>
      <c r="D52" s="46"/>
      <c r="E52" s="47" t="s">
        <v>630</v>
      </c>
      <c r="F52" s="44" t="s">
        <v>622</v>
      </c>
      <c r="G52" s="50"/>
      <c r="H52" s="45">
        <v>20000</v>
      </c>
      <c r="I52" s="33" t="s">
        <v>607</v>
      </c>
      <c r="J52" s="201" t="str">
        <f t="shared" si="2"/>
        <v>xxxxxx</v>
      </c>
      <c r="K52" s="200" t="str">
        <f t="shared" si="3"/>
        <v>XXXXXX</v>
      </c>
      <c r="M52" s="249"/>
      <c r="N52" s="183"/>
    </row>
    <row r="53" spans="1:14" x14ac:dyDescent="0.25">
      <c r="A53" s="46" t="s">
        <v>635</v>
      </c>
      <c r="B53" s="46"/>
      <c r="C53" s="46"/>
      <c r="D53" s="46"/>
      <c r="E53" s="47" t="s">
        <v>636</v>
      </c>
      <c r="F53" s="44" t="s">
        <v>622</v>
      </c>
      <c r="G53" s="50"/>
      <c r="H53" s="45">
        <v>20000</v>
      </c>
      <c r="I53" s="33" t="s">
        <v>607</v>
      </c>
      <c r="J53" s="201" t="str">
        <f t="shared" si="2"/>
        <v>xxxxxx</v>
      </c>
      <c r="K53" s="200" t="str">
        <f t="shared" si="3"/>
        <v>XXXXXX</v>
      </c>
      <c r="M53" s="249"/>
      <c r="N53" s="183"/>
    </row>
    <row r="54" spans="1:14" x14ac:dyDescent="0.25">
      <c r="A54" s="46" t="s">
        <v>631</v>
      </c>
      <c r="B54" s="46"/>
      <c r="C54" s="46"/>
      <c r="D54" s="46"/>
      <c r="E54" s="47" t="s">
        <v>611</v>
      </c>
      <c r="F54" s="44" t="s">
        <v>622</v>
      </c>
      <c r="G54" s="50"/>
      <c r="H54" s="45">
        <v>1500</v>
      </c>
      <c r="I54" s="33" t="s">
        <v>607</v>
      </c>
      <c r="J54" s="201" t="str">
        <f t="shared" si="2"/>
        <v>xxxxxx</v>
      </c>
      <c r="K54" s="200" t="str">
        <f t="shared" si="3"/>
        <v>XXXXXX</v>
      </c>
      <c r="M54" s="249"/>
      <c r="N54" s="183"/>
    </row>
    <row r="55" spans="1:14" x14ac:dyDescent="0.25">
      <c r="A55" s="46" t="s">
        <v>614</v>
      </c>
      <c r="B55" s="46"/>
      <c r="C55" s="46"/>
      <c r="D55" s="46"/>
      <c r="E55" s="47" t="s">
        <v>615</v>
      </c>
      <c r="F55" s="44" t="s">
        <v>622</v>
      </c>
      <c r="G55" s="50"/>
      <c r="H55" s="45">
        <v>1500</v>
      </c>
      <c r="I55" s="33" t="s">
        <v>607</v>
      </c>
      <c r="J55" s="201" t="str">
        <f t="shared" si="2"/>
        <v>xxxxxx</v>
      </c>
      <c r="K55" s="200" t="str">
        <f t="shared" si="3"/>
        <v>XXXXXX</v>
      </c>
      <c r="M55" s="249"/>
      <c r="N55" s="183"/>
    </row>
    <row r="56" spans="1:14" x14ac:dyDescent="0.25">
      <c r="A56" s="46" t="s">
        <v>616</v>
      </c>
      <c r="B56" s="46"/>
      <c r="C56" s="46"/>
      <c r="D56" s="46"/>
      <c r="E56" s="47" t="s">
        <v>615</v>
      </c>
      <c r="F56" s="44" t="s">
        <v>622</v>
      </c>
      <c r="G56" s="50"/>
      <c r="H56" s="45">
        <v>8000</v>
      </c>
      <c r="I56" s="33" t="s">
        <v>607</v>
      </c>
      <c r="J56" s="201" t="str">
        <f t="shared" si="2"/>
        <v>xxxxxx</v>
      </c>
      <c r="K56" s="200" t="str">
        <f t="shared" si="3"/>
        <v>XXXXXX</v>
      </c>
      <c r="M56" s="249"/>
      <c r="N56" s="183"/>
    </row>
    <row r="57" spans="1:14" x14ac:dyDescent="0.25">
      <c r="A57" s="46" t="s">
        <v>618</v>
      </c>
      <c r="B57" s="46"/>
      <c r="C57" s="46"/>
      <c r="D57" s="46"/>
      <c r="E57" s="47"/>
      <c r="F57" s="44" t="s">
        <v>622</v>
      </c>
      <c r="G57" s="50"/>
      <c r="H57" s="45">
        <v>20000</v>
      </c>
      <c r="I57" s="33" t="s">
        <v>607</v>
      </c>
      <c r="J57" s="201" t="str">
        <f t="shared" si="2"/>
        <v>xxxxxx</v>
      </c>
      <c r="K57" s="200" t="str">
        <f t="shared" si="3"/>
        <v>XXXXXX</v>
      </c>
      <c r="M57" s="249"/>
      <c r="N57" s="183"/>
    </row>
    <row r="58" spans="1:14" x14ac:dyDescent="0.25">
      <c r="A58" s="1"/>
      <c r="B58" s="1"/>
      <c r="C58" s="1"/>
      <c r="D58" s="1"/>
      <c r="E58" s="23"/>
      <c r="F58" s="51" t="s">
        <v>632</v>
      </c>
      <c r="G58" s="52"/>
      <c r="H58" s="53"/>
      <c r="I58" s="54"/>
      <c r="J58" s="203"/>
      <c r="K58" s="204"/>
      <c r="M58" s="249"/>
      <c r="N58" s="183"/>
    </row>
    <row r="59" spans="1:14" x14ac:dyDescent="0.25">
      <c r="A59" s="16" t="s">
        <v>637</v>
      </c>
      <c r="B59" s="1"/>
      <c r="C59" s="1"/>
      <c r="D59" s="1"/>
      <c r="E59" s="23"/>
      <c r="F59" s="36"/>
      <c r="G59" s="1"/>
      <c r="H59" s="43"/>
      <c r="I59" s="19"/>
      <c r="J59" s="202"/>
      <c r="K59" s="193"/>
      <c r="M59" s="249"/>
      <c r="N59" s="183"/>
    </row>
    <row r="60" spans="1:14" x14ac:dyDescent="0.25">
      <c r="A60" s="46" t="s">
        <v>638</v>
      </c>
      <c r="B60" s="46"/>
      <c r="C60" s="46"/>
      <c r="D60" s="46"/>
      <c r="E60" s="47" t="s">
        <v>628</v>
      </c>
      <c r="F60" s="44" t="s">
        <v>639</v>
      </c>
      <c r="G60" s="44"/>
      <c r="H60" s="45">
        <v>1500</v>
      </c>
      <c r="I60" s="33" t="s">
        <v>607</v>
      </c>
      <c r="J60" s="201" t="str">
        <f>IF(I60&lt;&gt;"-","",REPT("x",6))</f>
        <v>xxxxxx</v>
      </c>
      <c r="K60" s="200" t="str">
        <f>+IF(J60="","",IF(J60="XXXXXX","XXXXXX",J60*I60))</f>
        <v>XXXXXX</v>
      </c>
      <c r="M60" s="249"/>
      <c r="N60" s="183"/>
    </row>
    <row r="61" spans="1:14" x14ac:dyDescent="0.25">
      <c r="A61" s="46" t="s">
        <v>640</v>
      </c>
      <c r="B61" s="46"/>
      <c r="C61" s="46"/>
      <c r="D61" s="46"/>
      <c r="E61" s="47" t="s">
        <v>628</v>
      </c>
      <c r="F61" s="44" t="s">
        <v>639</v>
      </c>
      <c r="G61" s="48"/>
      <c r="H61" s="45">
        <v>1500</v>
      </c>
      <c r="I61" s="33" t="s">
        <v>607</v>
      </c>
      <c r="J61" s="201" t="str">
        <f>IF(I61&lt;&gt;"-","",REPT("x",6))</f>
        <v>xxxxxx</v>
      </c>
      <c r="K61" s="200" t="str">
        <f>+IF(J61="","",IF(J61="XXXXXX","XXXXXX",J61*I61))</f>
        <v>XXXXXX</v>
      </c>
      <c r="M61" s="249"/>
      <c r="N61" s="183"/>
    </row>
    <row r="62" spans="1:14" x14ac:dyDescent="0.25">
      <c r="A62" s="46" t="s">
        <v>641</v>
      </c>
      <c r="B62" s="46"/>
      <c r="C62" s="46"/>
      <c r="D62" s="46"/>
      <c r="E62" s="47" t="s">
        <v>615</v>
      </c>
      <c r="F62" s="44" t="s">
        <v>622</v>
      </c>
      <c r="G62" s="48"/>
      <c r="H62" s="45">
        <v>1500</v>
      </c>
      <c r="I62" s="33" t="s">
        <v>607</v>
      </c>
      <c r="J62" s="201" t="str">
        <f>IF(I62&lt;&gt;"-","",REPT("x",6))</f>
        <v>xxxxxx</v>
      </c>
      <c r="K62" s="200" t="str">
        <f>+IF(J62="","",IF(J62="XXXXXX","XXXXXX",J62*I62))</f>
        <v>XXXXXX</v>
      </c>
      <c r="M62" s="249"/>
      <c r="N62" s="183"/>
    </row>
    <row r="63" spans="1:14" x14ac:dyDescent="0.25">
      <c r="A63" s="46" t="s">
        <v>642</v>
      </c>
      <c r="B63" s="46"/>
      <c r="C63" s="46"/>
      <c r="D63" s="46"/>
      <c r="E63" s="47" t="s">
        <v>615</v>
      </c>
      <c r="F63" s="44" t="s">
        <v>622</v>
      </c>
      <c r="G63" s="48"/>
      <c r="H63" s="45">
        <v>8000</v>
      </c>
      <c r="I63" s="33" t="s">
        <v>607</v>
      </c>
      <c r="J63" s="201" t="str">
        <f>IF(I63&lt;&gt;"-","",REPT("x",6))</f>
        <v>xxxxxx</v>
      </c>
      <c r="K63" s="200" t="str">
        <f>+IF(J63="","",IF(J63="XXXXXX","XXXXXX",J63*I63))</f>
        <v>XXXXXX</v>
      </c>
      <c r="M63" s="249"/>
      <c r="N63" s="183"/>
    </row>
    <row r="64" spans="1:14" x14ac:dyDescent="0.25">
      <c r="A64" s="46" t="s">
        <v>643</v>
      </c>
      <c r="B64" s="46"/>
      <c r="C64" s="46"/>
      <c r="D64" s="46"/>
      <c r="E64" s="47" t="s">
        <v>644</v>
      </c>
      <c r="F64" s="44" t="s">
        <v>622</v>
      </c>
      <c r="G64" s="48"/>
      <c r="H64" s="45">
        <v>10000</v>
      </c>
      <c r="I64" s="33" t="s">
        <v>607</v>
      </c>
      <c r="J64" s="201" t="str">
        <f>IF(I64&lt;&gt;"-","",REPT("x",6))</f>
        <v>xxxxxx</v>
      </c>
      <c r="K64" s="200" t="str">
        <f>+IF(J64="","",IF(J64="XXXXXX","XXXXXX",J64*I64))</f>
        <v>XXXXXX</v>
      </c>
      <c r="M64" s="249"/>
      <c r="N64" s="183"/>
    </row>
    <row r="65" spans="1:14" x14ac:dyDescent="0.25">
      <c r="A65" s="1"/>
      <c r="B65" s="1"/>
      <c r="C65" s="1"/>
      <c r="D65" s="1"/>
      <c r="E65" s="23"/>
      <c r="F65" s="51" t="s">
        <v>645</v>
      </c>
      <c r="G65" s="15"/>
      <c r="H65" s="42"/>
      <c r="I65" s="249"/>
      <c r="J65" s="181"/>
      <c r="K65" s="198"/>
      <c r="M65" s="249"/>
      <c r="N65" s="183"/>
    </row>
    <row r="66" spans="1:14" x14ac:dyDescent="0.25">
      <c r="A66" s="1"/>
      <c r="B66" s="1"/>
      <c r="C66" s="1"/>
      <c r="D66" s="1"/>
      <c r="E66" s="23"/>
      <c r="F66" s="51"/>
      <c r="G66" s="15"/>
      <c r="H66" s="42"/>
      <c r="I66" s="249"/>
      <c r="J66" s="181"/>
      <c r="K66" s="198"/>
      <c r="M66" s="249"/>
      <c r="N66" s="183"/>
    </row>
    <row r="67" spans="1:14" x14ac:dyDescent="0.25">
      <c r="A67" s="16" t="s">
        <v>646</v>
      </c>
      <c r="B67" s="1"/>
      <c r="C67" s="1"/>
      <c r="D67" s="1"/>
      <c r="E67" s="23"/>
      <c r="F67" s="36"/>
      <c r="G67" s="1"/>
      <c r="H67" s="43"/>
      <c r="I67" s="19"/>
      <c r="J67" s="202"/>
      <c r="K67" s="193"/>
      <c r="M67" s="249"/>
      <c r="N67" s="183"/>
    </row>
    <row r="68" spans="1:14" x14ac:dyDescent="0.25">
      <c r="A68" s="55" t="s">
        <v>647</v>
      </c>
      <c r="B68" s="46"/>
      <c r="C68" s="46"/>
      <c r="D68" s="46"/>
      <c r="E68" s="56" t="s">
        <v>648</v>
      </c>
      <c r="F68" s="44" t="s">
        <v>622</v>
      </c>
      <c r="G68" s="48">
        <v>7500</v>
      </c>
      <c r="H68" s="45">
        <v>8000</v>
      </c>
      <c r="I68" s="33" t="s">
        <v>607</v>
      </c>
      <c r="J68" s="201" t="str">
        <f>IF(I68&lt;&gt;"-","",REPT("x",6))</f>
        <v>xxxxxx</v>
      </c>
      <c r="K68" s="200" t="str">
        <f>+IF(J68="","",IF(J68="XXXXXX","XXXXXX",J68*I68))</f>
        <v>XXXXXX</v>
      </c>
      <c r="M68" s="249"/>
      <c r="N68" s="183"/>
    </row>
    <row r="69" spans="1:14" x14ac:dyDescent="0.25">
      <c r="A69" s="55" t="s">
        <v>649</v>
      </c>
      <c r="B69" s="46"/>
      <c r="C69" s="46"/>
      <c r="D69" s="46"/>
      <c r="E69" s="47" t="s">
        <v>650</v>
      </c>
      <c r="F69" s="44" t="s">
        <v>622</v>
      </c>
      <c r="G69" s="48">
        <v>7500</v>
      </c>
      <c r="H69" s="45">
        <v>8000</v>
      </c>
      <c r="I69" s="33" t="s">
        <v>607</v>
      </c>
      <c r="J69" s="201" t="str">
        <f>IF(I69&lt;&gt;"-","",REPT("x",6))</f>
        <v>xxxxxx</v>
      </c>
      <c r="K69" s="200" t="str">
        <f>+IF(J69="","",IF(J69="XXXXXX","XXXXXX",J69*I69))</f>
        <v>XXXXXX</v>
      </c>
      <c r="M69" s="249"/>
      <c r="N69" s="183"/>
    </row>
    <row r="70" spans="1:14" x14ac:dyDescent="0.25">
      <c r="A70" s="55" t="s">
        <v>651</v>
      </c>
      <c r="B70" s="46"/>
      <c r="C70" s="46"/>
      <c r="D70" s="46"/>
      <c r="E70" s="47" t="s">
        <v>652</v>
      </c>
      <c r="F70" s="44" t="s">
        <v>622</v>
      </c>
      <c r="G70" s="48">
        <v>7500</v>
      </c>
      <c r="H70" s="45">
        <v>8000</v>
      </c>
      <c r="I70" s="33" t="s">
        <v>607</v>
      </c>
      <c r="J70" s="201" t="str">
        <f>IF(I70&lt;&gt;"-","",REPT("x",6))</f>
        <v>xxxxxx</v>
      </c>
      <c r="K70" s="200" t="str">
        <f>+IF(J70="","",IF(J70="XXXXXX","XXXXXX",J70*I70))</f>
        <v>XXXXXX</v>
      </c>
      <c r="M70" s="249"/>
      <c r="N70" s="183"/>
    </row>
    <row r="71" spans="1:14" x14ac:dyDescent="0.25">
      <c r="A71" s="55" t="s">
        <v>653</v>
      </c>
      <c r="B71" s="46"/>
      <c r="C71" s="46"/>
      <c r="D71" s="46"/>
      <c r="E71" s="47" t="s">
        <v>654</v>
      </c>
      <c r="F71" s="44" t="s">
        <v>622</v>
      </c>
      <c r="G71" s="48">
        <v>7500</v>
      </c>
      <c r="H71" s="45">
        <v>8000</v>
      </c>
      <c r="I71" s="33" t="s">
        <v>607</v>
      </c>
      <c r="J71" s="201" t="str">
        <f>IF(I71&lt;&gt;"-","",REPT("x",6))</f>
        <v>xxxxxx</v>
      </c>
      <c r="K71" s="200" t="str">
        <f>+IF(J71="","",IF(J71="XXXXXX","XXXXXX",J71*I71))</f>
        <v>XXXXXX</v>
      </c>
      <c r="M71" s="249"/>
      <c r="N71" s="183"/>
    </row>
    <row r="72" spans="1:14" x14ac:dyDescent="0.25">
      <c r="A72" s="55" t="s">
        <v>655</v>
      </c>
      <c r="B72" s="46"/>
      <c r="C72" s="46"/>
      <c r="D72" s="46"/>
      <c r="E72" s="56" t="s">
        <v>656</v>
      </c>
      <c r="F72" s="44" t="s">
        <v>622</v>
      </c>
      <c r="G72" s="48">
        <v>7500</v>
      </c>
      <c r="H72" s="45">
        <v>8000</v>
      </c>
      <c r="I72" s="33" t="s">
        <v>607</v>
      </c>
      <c r="J72" s="201" t="str">
        <f>IF(I72&lt;&gt;"-","",REPT("x",6))</f>
        <v>xxxxxx</v>
      </c>
      <c r="K72" s="200" t="str">
        <f>+IF(J72="","",IF(J72="XXXXXX","XXXXXX",J72*I72))</f>
        <v>XXXXXX</v>
      </c>
      <c r="M72" s="249"/>
      <c r="N72" s="183"/>
    </row>
    <row r="73" spans="1:14" x14ac:dyDescent="0.25">
      <c r="A73" s="1"/>
      <c r="B73" s="1"/>
      <c r="C73" s="1"/>
      <c r="D73" s="1"/>
      <c r="E73" s="23"/>
      <c r="F73" s="51"/>
      <c r="G73" s="15"/>
      <c r="H73" s="42"/>
      <c r="I73" s="249"/>
      <c r="J73" s="181"/>
      <c r="K73" s="198"/>
      <c r="M73" s="249"/>
      <c r="N73" s="183"/>
    </row>
    <row r="74" spans="1:14" x14ac:dyDescent="0.25">
      <c r="A74" s="1"/>
      <c r="B74" s="1"/>
      <c r="C74" s="1"/>
      <c r="D74" s="1"/>
      <c r="E74" s="23"/>
      <c r="F74" s="51"/>
      <c r="G74" s="15"/>
      <c r="H74" s="42"/>
      <c r="I74" s="249"/>
      <c r="J74" s="181"/>
      <c r="K74" s="198"/>
      <c r="M74" s="249"/>
      <c r="N74" s="183"/>
    </row>
    <row r="75" spans="1:14" x14ac:dyDescent="0.25">
      <c r="A75" s="16" t="s">
        <v>657</v>
      </c>
      <c r="B75" s="1"/>
      <c r="C75" s="1"/>
      <c r="D75" s="1"/>
      <c r="E75" s="23"/>
      <c r="F75" s="36"/>
      <c r="G75" s="1"/>
      <c r="H75" s="43"/>
      <c r="I75" s="19"/>
      <c r="J75" s="202"/>
      <c r="K75" s="193"/>
      <c r="M75" s="249"/>
      <c r="N75" s="183"/>
    </row>
    <row r="76" spans="1:14" x14ac:dyDescent="0.25">
      <c r="A76" s="57" t="s">
        <v>658</v>
      </c>
      <c r="B76" s="1"/>
      <c r="C76" s="1"/>
      <c r="D76" s="1"/>
      <c r="E76" s="23"/>
      <c r="F76" s="36"/>
      <c r="G76" s="1"/>
      <c r="H76" s="43"/>
      <c r="I76" s="19"/>
      <c r="J76" s="202"/>
      <c r="K76" s="193"/>
      <c r="M76" s="249"/>
      <c r="N76" s="183"/>
    </row>
    <row r="77" spans="1:14" x14ac:dyDescent="0.25">
      <c r="A77" s="49" t="s">
        <v>620</v>
      </c>
      <c r="B77" s="46"/>
      <c r="C77" s="46"/>
      <c r="D77" s="46"/>
      <c r="E77" s="47" t="s">
        <v>621</v>
      </c>
      <c r="F77" s="44" t="s">
        <v>639</v>
      </c>
      <c r="G77" s="48"/>
      <c r="H77" s="45">
        <v>50000</v>
      </c>
      <c r="I77" s="33" t="s">
        <v>607</v>
      </c>
      <c r="J77" s="201" t="str">
        <f t="shared" ref="J77:J83" si="4">IF(I77&lt;&gt;"-","",REPT("x",6))</f>
        <v>xxxxxx</v>
      </c>
      <c r="K77" s="200" t="str">
        <f t="shared" ref="K77:K83" si="5">+IF(J77="","",IF(J77="XXXXXX","XXXXXX",J77*I77))</f>
        <v>XXXXXX</v>
      </c>
      <c r="M77" s="249"/>
      <c r="N77" s="183"/>
    </row>
    <row r="78" spans="1:14" x14ac:dyDescent="0.25">
      <c r="A78" s="46" t="s">
        <v>623</v>
      </c>
      <c r="B78" s="46"/>
      <c r="C78" s="46"/>
      <c r="D78" s="46"/>
      <c r="E78" s="47" t="s">
        <v>624</v>
      </c>
      <c r="F78" s="44" t="s">
        <v>639</v>
      </c>
      <c r="G78" s="48"/>
      <c r="H78" s="45">
        <v>50000</v>
      </c>
      <c r="I78" s="33" t="s">
        <v>607</v>
      </c>
      <c r="J78" s="201" t="str">
        <f t="shared" si="4"/>
        <v>xxxxxx</v>
      </c>
      <c r="K78" s="200" t="str">
        <f t="shared" si="5"/>
        <v>XXXXXX</v>
      </c>
      <c r="M78" s="249"/>
      <c r="N78" s="183"/>
    </row>
    <row r="79" spans="1:14" x14ac:dyDescent="0.25">
      <c r="A79" s="49" t="s">
        <v>625</v>
      </c>
      <c r="B79" s="46"/>
      <c r="C79" s="46"/>
      <c r="D79" s="46"/>
      <c r="E79" s="47" t="s">
        <v>626</v>
      </c>
      <c r="F79" s="44" t="s">
        <v>639</v>
      </c>
      <c r="G79" s="48"/>
      <c r="H79" s="45">
        <v>50000</v>
      </c>
      <c r="I79" s="33" t="s">
        <v>607</v>
      </c>
      <c r="J79" s="201" t="str">
        <f t="shared" si="4"/>
        <v>xxxxxx</v>
      </c>
      <c r="K79" s="200" t="str">
        <f t="shared" si="5"/>
        <v>XXXXXX</v>
      </c>
      <c r="M79" s="249"/>
      <c r="N79" s="183"/>
    </row>
    <row r="80" spans="1:14" x14ac:dyDescent="0.25">
      <c r="A80" s="49" t="s">
        <v>627</v>
      </c>
      <c r="B80" s="46"/>
      <c r="C80" s="46"/>
      <c r="D80" s="46"/>
      <c r="E80" s="47" t="s">
        <v>628</v>
      </c>
      <c r="F80" s="44" t="s">
        <v>639</v>
      </c>
      <c r="G80" s="48"/>
      <c r="H80" s="45">
        <v>50000</v>
      </c>
      <c r="I80" s="33" t="s">
        <v>607</v>
      </c>
      <c r="J80" s="201" t="str">
        <f t="shared" si="4"/>
        <v>xxxxxx</v>
      </c>
      <c r="K80" s="200" t="str">
        <f t="shared" si="5"/>
        <v>XXXXXX</v>
      </c>
      <c r="M80" s="249"/>
      <c r="N80" s="183"/>
    </row>
    <row r="81" spans="1:14" x14ac:dyDescent="0.25">
      <c r="A81" s="46" t="s">
        <v>629</v>
      </c>
      <c r="B81" s="46"/>
      <c r="C81" s="46"/>
      <c r="D81" s="46"/>
      <c r="E81" s="47" t="s">
        <v>630</v>
      </c>
      <c r="F81" s="44" t="s">
        <v>639</v>
      </c>
      <c r="G81" s="48"/>
      <c r="H81" s="45">
        <v>50000</v>
      </c>
      <c r="I81" s="33" t="s">
        <v>607</v>
      </c>
      <c r="J81" s="201" t="str">
        <f t="shared" si="4"/>
        <v>xxxxxx</v>
      </c>
      <c r="K81" s="200" t="str">
        <f t="shared" si="5"/>
        <v>XXXXXX</v>
      </c>
      <c r="M81" s="249"/>
      <c r="N81" s="183"/>
    </row>
    <row r="82" spans="1:14" x14ac:dyDescent="0.25">
      <c r="A82" s="46" t="s">
        <v>634</v>
      </c>
      <c r="B82" s="46"/>
      <c r="C82" s="46"/>
      <c r="D82" s="46"/>
      <c r="E82" s="47" t="s">
        <v>630</v>
      </c>
      <c r="F82" s="44" t="s">
        <v>639</v>
      </c>
      <c r="G82" s="48"/>
      <c r="H82" s="45">
        <v>50000</v>
      </c>
      <c r="I82" s="33" t="s">
        <v>607</v>
      </c>
      <c r="J82" s="201" t="str">
        <f t="shared" si="4"/>
        <v>xxxxxx</v>
      </c>
      <c r="K82" s="200" t="str">
        <f t="shared" si="5"/>
        <v>XXXXXX</v>
      </c>
      <c r="M82" s="249"/>
      <c r="N82" s="183"/>
    </row>
    <row r="83" spans="1:14" x14ac:dyDescent="0.25">
      <c r="A83" s="46" t="s">
        <v>635</v>
      </c>
      <c r="B83" s="46"/>
      <c r="C83" s="46"/>
      <c r="D83" s="46"/>
      <c r="E83" s="47" t="s">
        <v>636</v>
      </c>
      <c r="F83" s="44" t="s">
        <v>639</v>
      </c>
      <c r="G83" s="48"/>
      <c r="H83" s="45">
        <v>50000</v>
      </c>
      <c r="I83" s="33" t="s">
        <v>607</v>
      </c>
      <c r="J83" s="201" t="str">
        <f t="shared" si="4"/>
        <v>xxxxxx</v>
      </c>
      <c r="K83" s="200" t="str">
        <f t="shared" si="5"/>
        <v>XXXXXX</v>
      </c>
      <c r="M83" s="249"/>
      <c r="N83" s="183"/>
    </row>
    <row r="84" spans="1:14" x14ac:dyDescent="0.25">
      <c r="A84" s="46" t="s">
        <v>659</v>
      </c>
      <c r="B84" s="46"/>
      <c r="C84" s="46"/>
      <c r="D84" s="46"/>
      <c r="E84" s="49"/>
      <c r="F84" s="31"/>
      <c r="G84" s="46"/>
      <c r="H84" s="58"/>
      <c r="I84" s="249"/>
      <c r="J84" s="182"/>
      <c r="K84" s="198"/>
      <c r="M84" s="249"/>
      <c r="N84" s="183"/>
    </row>
    <row r="85" spans="1:14" x14ac:dyDescent="0.25">
      <c r="A85" s="23"/>
      <c r="B85" s="1"/>
      <c r="C85" s="1"/>
      <c r="D85" s="1"/>
      <c r="E85" s="59"/>
      <c r="F85" s="35"/>
      <c r="G85" s="250"/>
      <c r="H85" s="60"/>
      <c r="I85" s="61"/>
      <c r="J85" s="205"/>
      <c r="K85" s="206"/>
      <c r="M85" s="61"/>
      <c r="N85" s="183"/>
    </row>
    <row r="86" spans="1:14" x14ac:dyDescent="0.25">
      <c r="A86" s="23"/>
      <c r="B86" s="1"/>
      <c r="C86" s="1"/>
      <c r="D86" s="1"/>
      <c r="E86" s="59"/>
      <c r="F86" s="35"/>
      <c r="G86" s="250"/>
      <c r="H86" s="60"/>
      <c r="I86" s="61"/>
      <c r="J86" s="205"/>
      <c r="K86" s="206"/>
      <c r="M86" s="61"/>
      <c r="N86" s="183"/>
    </row>
    <row r="87" spans="1:14" x14ac:dyDescent="0.25">
      <c r="A87" s="57" t="s">
        <v>660</v>
      </c>
      <c r="B87" s="46"/>
      <c r="C87" s="46"/>
      <c r="D87" s="46"/>
      <c r="E87" s="49"/>
      <c r="F87" s="31"/>
      <c r="G87" s="46"/>
      <c r="H87" s="62"/>
      <c r="I87" s="19"/>
      <c r="J87" s="202"/>
      <c r="K87" s="193"/>
      <c r="M87" s="249"/>
      <c r="N87" s="183"/>
    </row>
    <row r="88" spans="1:14" x14ac:dyDescent="0.25">
      <c r="A88" s="46" t="s">
        <v>661</v>
      </c>
      <c r="B88" s="46"/>
      <c r="C88" s="46"/>
      <c r="D88" s="46"/>
      <c r="E88" s="47" t="s">
        <v>611</v>
      </c>
      <c r="F88" s="44" t="s">
        <v>639</v>
      </c>
      <c r="G88" s="48"/>
      <c r="H88" s="45">
        <v>800</v>
      </c>
      <c r="I88" s="33" t="s">
        <v>607</v>
      </c>
      <c r="J88" s="201" t="str">
        <f>IF(I88&lt;&gt;"-","",REPT("x",6))</f>
        <v>xxxxxx</v>
      </c>
      <c r="K88" s="200" t="str">
        <f>+IF(J88="","",IF(J88="XXXXXX","XXXXXX",J88*I88))</f>
        <v>XXXXXX</v>
      </c>
      <c r="M88" s="249"/>
      <c r="N88" s="183"/>
    </row>
    <row r="89" spans="1:14" x14ac:dyDescent="0.25">
      <c r="A89" s="46" t="s">
        <v>662</v>
      </c>
      <c r="B89" s="46"/>
      <c r="C89" s="46"/>
      <c r="D89" s="46"/>
      <c r="E89" s="47" t="s">
        <v>615</v>
      </c>
      <c r="F89" s="44" t="s">
        <v>639</v>
      </c>
      <c r="G89" s="48"/>
      <c r="H89" s="45">
        <v>800</v>
      </c>
      <c r="I89" s="33" t="s">
        <v>607</v>
      </c>
      <c r="J89" s="201" t="str">
        <f>IF(I89&lt;&gt;"-","",REPT("x",6))</f>
        <v>xxxxxx</v>
      </c>
      <c r="K89" s="200" t="str">
        <f>+IF(J89="","",IF(J89="XXXXXX","XXXXXX",J89*I89))</f>
        <v>XXXXXX</v>
      </c>
      <c r="M89" s="249"/>
      <c r="N89" s="183"/>
    </row>
    <row r="90" spans="1:14" x14ac:dyDescent="0.25">
      <c r="A90" s="46" t="s">
        <v>663</v>
      </c>
      <c r="B90" s="46"/>
      <c r="C90" s="46"/>
      <c r="D90" s="46"/>
      <c r="E90" s="47" t="s">
        <v>615</v>
      </c>
      <c r="F90" s="44" t="s">
        <v>639</v>
      </c>
      <c r="G90" s="48"/>
      <c r="H90" s="45">
        <v>4000</v>
      </c>
      <c r="I90" s="33" t="s">
        <v>607</v>
      </c>
      <c r="J90" s="201" t="str">
        <f>IF(I90&lt;&gt;"-","",REPT("x",6))</f>
        <v>xxxxxx</v>
      </c>
      <c r="K90" s="200" t="str">
        <f>+IF(J90="","",IF(J90="XXXXXX","XXXXXX",J90*I90))</f>
        <v>XXXXXX</v>
      </c>
      <c r="M90" s="249"/>
      <c r="N90" s="183"/>
    </row>
    <row r="91" spans="1:14" x14ac:dyDescent="0.25">
      <c r="A91" s="1"/>
      <c r="B91" s="1"/>
      <c r="C91" s="1"/>
      <c r="D91" s="1"/>
      <c r="E91" s="63" t="s">
        <v>664</v>
      </c>
      <c r="F91" s="41"/>
      <c r="G91" s="15"/>
      <c r="H91" s="42"/>
      <c r="I91" s="249"/>
      <c r="J91" s="181"/>
      <c r="K91" s="198"/>
      <c r="M91" s="249"/>
      <c r="N91" s="183"/>
    </row>
    <row r="92" spans="1:14" x14ac:dyDescent="0.25">
      <c r="A92" s="1"/>
      <c r="B92" s="1"/>
      <c r="C92" s="1"/>
      <c r="D92" s="1"/>
      <c r="E92" s="63"/>
      <c r="F92" s="41"/>
      <c r="G92" s="15"/>
      <c r="H92" s="42"/>
      <c r="I92" s="249"/>
      <c r="J92" s="181"/>
      <c r="K92" s="198"/>
      <c r="M92" s="249"/>
      <c r="N92" s="183"/>
    </row>
    <row r="93" spans="1:14" x14ac:dyDescent="0.25">
      <c r="A93" s="16" t="s">
        <v>665</v>
      </c>
      <c r="B93" s="1"/>
      <c r="C93" s="1"/>
      <c r="D93" s="1"/>
      <c r="E93" s="23"/>
      <c r="F93" s="36"/>
      <c r="G93" s="1"/>
      <c r="H93" s="43"/>
      <c r="I93" s="19"/>
      <c r="J93" s="202"/>
      <c r="K93" s="193"/>
      <c r="M93" s="249"/>
      <c r="N93" s="183"/>
    </row>
    <row r="94" spans="1:14" x14ac:dyDescent="0.25">
      <c r="A94" s="57" t="s">
        <v>666</v>
      </c>
      <c r="B94" s="46"/>
      <c r="C94" s="46"/>
      <c r="D94" s="46"/>
      <c r="E94" s="49"/>
      <c r="F94" s="31"/>
      <c r="G94" s="46"/>
      <c r="H94" s="62"/>
      <c r="I94" s="19"/>
      <c r="J94" s="202"/>
      <c r="K94" s="193"/>
      <c r="M94" s="249"/>
      <c r="N94" s="183"/>
    </row>
    <row r="95" spans="1:14" x14ac:dyDescent="0.25">
      <c r="A95" s="46" t="s">
        <v>631</v>
      </c>
      <c r="B95" s="46"/>
      <c r="C95" s="46"/>
      <c r="D95" s="46"/>
      <c r="E95" s="47" t="s">
        <v>611</v>
      </c>
      <c r="F95" s="44" t="s">
        <v>667</v>
      </c>
      <c r="G95" s="45"/>
      <c r="H95" s="45" t="s">
        <v>668</v>
      </c>
      <c r="I95" s="33" t="s">
        <v>607</v>
      </c>
      <c r="J95" s="201" t="str">
        <f>IF(I95&lt;&gt;"-","",REPT("x",6))</f>
        <v>xxxxxx</v>
      </c>
      <c r="K95" s="200" t="str">
        <f>+IF(J95="","",IF(J95="XXXXXX","XXXXXX",J95*I95))</f>
        <v>XXXXXX</v>
      </c>
      <c r="M95" s="249"/>
      <c r="N95" s="183"/>
    </row>
    <row r="96" spans="1:14" x14ac:dyDescent="0.25">
      <c r="A96" s="46" t="s">
        <v>614</v>
      </c>
      <c r="B96" s="46"/>
      <c r="C96" s="46"/>
      <c r="D96" s="46"/>
      <c r="E96" s="47" t="s">
        <v>615</v>
      </c>
      <c r="F96" s="44" t="s">
        <v>667</v>
      </c>
      <c r="G96" s="45"/>
      <c r="H96" s="45" t="s">
        <v>669</v>
      </c>
      <c r="I96" s="33" t="s">
        <v>607</v>
      </c>
      <c r="J96" s="201" t="str">
        <f>IF(I96&lt;&gt;"-","",REPT("x",6))</f>
        <v>xxxxxx</v>
      </c>
      <c r="K96" s="200" t="str">
        <f>+IF(J96="","",IF(J96="XXXXXX","XXXXXX",J96*I96))</f>
        <v>XXXXXX</v>
      </c>
      <c r="M96" s="249"/>
      <c r="N96" s="183"/>
    </row>
    <row r="97" spans="1:14" x14ac:dyDescent="0.25">
      <c r="A97" s="46" t="s">
        <v>670</v>
      </c>
      <c r="B97" s="46"/>
      <c r="C97" s="46"/>
      <c r="D97" s="46"/>
      <c r="E97" s="47" t="s">
        <v>615</v>
      </c>
      <c r="F97" s="44" t="s">
        <v>667</v>
      </c>
      <c r="G97" s="48"/>
      <c r="H97" s="45" t="s">
        <v>671</v>
      </c>
      <c r="I97" s="33" t="s">
        <v>607</v>
      </c>
      <c r="J97" s="201" t="str">
        <f>IF(I97&lt;&gt;"-","",REPT("x",6))</f>
        <v>xxxxxx</v>
      </c>
      <c r="K97" s="200" t="str">
        <f>+IF(J97="","",IF(J97="XXXXXX","XXXXXX",J97*I97))</f>
        <v>XXXXXX</v>
      </c>
      <c r="M97" s="249"/>
      <c r="N97" s="183"/>
    </row>
    <row r="98" spans="1:14" x14ac:dyDescent="0.25">
      <c r="A98" s="46"/>
      <c r="B98" s="46"/>
      <c r="C98" s="46"/>
      <c r="D98" s="46"/>
      <c r="E98" s="49"/>
      <c r="F98" s="64" t="s">
        <v>672</v>
      </c>
      <c r="G98" s="58"/>
      <c r="H98" s="65"/>
      <c r="I98" s="249"/>
      <c r="J98" s="181"/>
      <c r="K98" s="198"/>
      <c r="M98" s="249"/>
      <c r="N98" s="183"/>
    </row>
    <row r="99" spans="1:14" x14ac:dyDescent="0.25">
      <c r="A99" s="46"/>
      <c r="B99" s="46"/>
      <c r="C99" s="46"/>
      <c r="D99" s="46"/>
      <c r="E99" s="49"/>
      <c r="F99" s="66" t="s">
        <v>673</v>
      </c>
      <c r="G99" s="58"/>
      <c r="H99" s="65"/>
      <c r="I99" s="249"/>
      <c r="J99" s="181"/>
      <c r="K99" s="198"/>
      <c r="M99" s="249"/>
      <c r="N99" s="183"/>
    </row>
    <row r="100" spans="1:14" x14ac:dyDescent="0.25">
      <c r="A100" s="1"/>
      <c r="B100" s="1"/>
      <c r="C100" s="1"/>
      <c r="D100" s="1"/>
      <c r="E100" s="23"/>
      <c r="F100" s="51"/>
      <c r="G100" s="15"/>
      <c r="H100" s="42"/>
      <c r="I100" s="249"/>
      <c r="J100" s="181"/>
      <c r="K100" s="198"/>
      <c r="M100" s="249"/>
      <c r="N100" s="183"/>
    </row>
    <row r="101" spans="1:14" x14ac:dyDescent="0.25">
      <c r="A101" s="57" t="s">
        <v>674</v>
      </c>
      <c r="B101" s="46"/>
      <c r="C101" s="46"/>
      <c r="D101" s="46"/>
      <c r="E101" s="49"/>
      <c r="F101" s="31"/>
      <c r="G101" s="46"/>
      <c r="H101" s="62"/>
      <c r="I101" s="19"/>
      <c r="J101" s="202"/>
      <c r="K101" s="193"/>
      <c r="M101" s="249"/>
      <c r="N101" s="183"/>
    </row>
    <row r="102" spans="1:14" x14ac:dyDescent="0.25">
      <c r="A102" s="46" t="s">
        <v>631</v>
      </c>
      <c r="B102" s="46"/>
      <c r="C102" s="46"/>
      <c r="D102" s="46"/>
      <c r="E102" s="56" t="s">
        <v>611</v>
      </c>
      <c r="F102" s="44" t="s">
        <v>639</v>
      </c>
      <c r="G102" s="67"/>
      <c r="H102" s="45">
        <v>400</v>
      </c>
      <c r="I102" s="33" t="s">
        <v>607</v>
      </c>
      <c r="J102" s="201" t="str">
        <f>IF(I102&lt;&gt;"-","",REPT("x",6))</f>
        <v>xxxxxx</v>
      </c>
      <c r="K102" s="200" t="str">
        <f>+IF(J102="","",IF(J102="XXXXXX","XXXXXX",J102*I102))</f>
        <v>XXXXXX</v>
      </c>
      <c r="M102" s="249"/>
      <c r="N102" s="183"/>
    </row>
    <row r="103" spans="1:14" x14ac:dyDescent="0.25">
      <c r="A103" s="46" t="s">
        <v>614</v>
      </c>
      <c r="B103" s="46"/>
      <c r="C103" s="46"/>
      <c r="D103" s="46"/>
      <c r="E103" s="56" t="s">
        <v>615</v>
      </c>
      <c r="F103" s="44" t="s">
        <v>639</v>
      </c>
      <c r="G103" s="67"/>
      <c r="H103" s="45">
        <v>400</v>
      </c>
      <c r="I103" s="33" t="s">
        <v>607</v>
      </c>
      <c r="J103" s="201" t="str">
        <f>IF(I103&lt;&gt;"-","",REPT("x",6))</f>
        <v>xxxxxx</v>
      </c>
      <c r="K103" s="200" t="str">
        <f>+IF(J103="","",IF(J103="XXXXXX","XXXXXX",J103*I103))</f>
        <v>XXXXXX</v>
      </c>
      <c r="M103" s="249"/>
      <c r="N103" s="183"/>
    </row>
    <row r="104" spans="1:14" x14ac:dyDescent="0.25">
      <c r="A104" s="46" t="s">
        <v>675</v>
      </c>
      <c r="B104" s="46"/>
      <c r="C104" s="46"/>
      <c r="D104" s="46"/>
      <c r="E104" s="47" t="s">
        <v>628</v>
      </c>
      <c r="F104" s="44" t="s">
        <v>639</v>
      </c>
      <c r="G104" s="67"/>
      <c r="H104" s="39">
        <v>8000</v>
      </c>
      <c r="I104" s="33" t="s">
        <v>607</v>
      </c>
      <c r="J104" s="201" t="str">
        <f>IF(I104&lt;&gt;"-","",REPT("x",6))</f>
        <v>xxxxxx</v>
      </c>
      <c r="K104" s="200" t="str">
        <f>+IF(J104="","",IF(J104="XXXXXX","XXXXXX",J104*I104))</f>
        <v>XXXXXX</v>
      </c>
      <c r="M104" s="249"/>
      <c r="N104" s="183"/>
    </row>
    <row r="105" spans="1:14" x14ac:dyDescent="0.25">
      <c r="A105" s="46" t="s">
        <v>676</v>
      </c>
      <c r="B105" s="46"/>
      <c r="C105" s="46"/>
      <c r="D105" s="46"/>
      <c r="E105" s="47" t="s">
        <v>630</v>
      </c>
      <c r="F105" s="44" t="s">
        <v>639</v>
      </c>
      <c r="G105" s="67"/>
      <c r="H105" s="45">
        <v>8000</v>
      </c>
      <c r="I105" s="33" t="s">
        <v>607</v>
      </c>
      <c r="J105" s="201" t="str">
        <f>IF(I105&lt;&gt;"-","",REPT("x",6))</f>
        <v>xxxxxx</v>
      </c>
      <c r="K105" s="200" t="str">
        <f>+IF(J105="","",IF(J105="XXXXXX","XXXXXX",J105*I105))</f>
        <v>XXXXXX</v>
      </c>
      <c r="M105" s="249"/>
      <c r="N105" s="183"/>
    </row>
    <row r="106" spans="1:14" x14ac:dyDescent="0.25">
      <c r="A106" s="46" t="s">
        <v>677</v>
      </c>
      <c r="B106" s="46"/>
      <c r="C106" s="46"/>
      <c r="D106" s="46"/>
      <c r="E106" s="47"/>
      <c r="F106" s="44" t="s">
        <v>622</v>
      </c>
      <c r="G106" s="67"/>
      <c r="H106" s="45"/>
      <c r="I106" s="33" t="s">
        <v>607</v>
      </c>
      <c r="J106" s="201" t="str">
        <f>IF(I106&lt;&gt;"-","",REPT("x",6))</f>
        <v>xxxxxx</v>
      </c>
      <c r="K106" s="200" t="str">
        <f>+IF(J106="","",IF(J106="XXXXXX","XXXXXX",J106*I106))</f>
        <v>XXXXXX</v>
      </c>
      <c r="M106" s="249"/>
      <c r="N106" s="183"/>
    </row>
    <row r="107" spans="1:14" x14ac:dyDescent="0.25">
      <c r="A107" s="1"/>
      <c r="B107" s="1"/>
      <c r="C107" s="1"/>
      <c r="D107" s="1"/>
      <c r="E107" s="23"/>
      <c r="F107" s="41"/>
      <c r="G107" s="68"/>
      <c r="H107" s="42"/>
      <c r="I107" s="249"/>
      <c r="J107" s="181"/>
      <c r="K107" s="198"/>
      <c r="M107" s="249"/>
      <c r="N107" s="183"/>
    </row>
    <row r="108" spans="1:14" x14ac:dyDescent="0.25">
      <c r="A108" s="1"/>
      <c r="B108" s="1"/>
      <c r="C108" s="1"/>
      <c r="D108" s="1"/>
      <c r="E108" s="23"/>
      <c r="F108" s="41"/>
      <c r="G108" s="68"/>
      <c r="H108" s="42"/>
      <c r="I108" s="249"/>
      <c r="J108" s="181"/>
      <c r="K108" s="198"/>
      <c r="M108" s="249"/>
      <c r="N108" s="183"/>
    </row>
    <row r="109" spans="1:14" x14ac:dyDescent="0.25">
      <c r="A109" s="16" t="s">
        <v>678</v>
      </c>
      <c r="B109" s="1"/>
      <c r="C109" s="1"/>
      <c r="D109" s="1"/>
      <c r="E109" s="23"/>
      <c r="F109" s="36"/>
      <c r="G109" s="1"/>
      <c r="H109" s="43"/>
      <c r="I109" s="19"/>
      <c r="J109" s="202"/>
      <c r="K109" s="193"/>
      <c r="M109" s="249"/>
      <c r="N109" s="183"/>
    </row>
    <row r="110" spans="1:14" x14ac:dyDescent="0.25">
      <c r="A110" s="1" t="s">
        <v>679</v>
      </c>
      <c r="B110" s="1"/>
      <c r="C110" s="1"/>
      <c r="D110" s="1"/>
      <c r="E110" s="37" t="s">
        <v>628</v>
      </c>
      <c r="F110" s="38" t="s">
        <v>622</v>
      </c>
      <c r="G110" s="39"/>
      <c r="H110" s="247">
        <v>2000</v>
      </c>
      <c r="I110" s="33" t="s">
        <v>607</v>
      </c>
      <c r="J110" s="201" t="str">
        <f>IF(I110&lt;&gt;"-","",REPT("x",6))</f>
        <v>xxxxxx</v>
      </c>
      <c r="K110" s="200" t="str">
        <f>+IF(J110="","",IF(J110="XXXXXX","XXXXXX",J110*I110))</f>
        <v>XXXXXX</v>
      </c>
      <c r="M110" s="249"/>
      <c r="N110" s="183"/>
    </row>
    <row r="111" spans="1:14" x14ac:dyDescent="0.25">
      <c r="A111" s="1" t="s">
        <v>631</v>
      </c>
      <c r="B111" s="1"/>
      <c r="C111" s="1"/>
      <c r="D111" s="1"/>
      <c r="E111" s="37" t="s">
        <v>611</v>
      </c>
      <c r="F111" s="38" t="s">
        <v>622</v>
      </c>
      <c r="G111" s="39"/>
      <c r="H111" s="247">
        <v>400</v>
      </c>
      <c r="I111" s="33" t="s">
        <v>607</v>
      </c>
      <c r="J111" s="201" t="str">
        <f>IF(I111&lt;&gt;"-","",REPT("x",6))</f>
        <v>xxxxxx</v>
      </c>
      <c r="K111" s="200" t="str">
        <f>+IF(J111="","",IF(J111="XXXXXX","XXXXXX",J111*I111))</f>
        <v>XXXXXX</v>
      </c>
      <c r="M111" s="249"/>
      <c r="N111" s="183"/>
    </row>
    <row r="112" spans="1:14" x14ac:dyDescent="0.25">
      <c r="A112" s="1" t="s">
        <v>680</v>
      </c>
      <c r="B112" s="1"/>
      <c r="C112" s="1"/>
      <c r="D112" s="1"/>
      <c r="E112" s="37" t="s">
        <v>681</v>
      </c>
      <c r="F112" s="38" t="s">
        <v>622</v>
      </c>
      <c r="G112" s="39"/>
      <c r="H112" s="69">
        <v>2000</v>
      </c>
      <c r="I112" s="33" t="s">
        <v>607</v>
      </c>
      <c r="J112" s="201" t="str">
        <f>IF(I112&lt;&gt;"-","",REPT("x",6))</f>
        <v>xxxxxx</v>
      </c>
      <c r="K112" s="200" t="str">
        <f>+IF(J112="","",IF(J112="XXXXXX","XXXXXX",J112*I112))</f>
        <v>XXXXXX</v>
      </c>
      <c r="M112" s="249"/>
      <c r="N112" s="183"/>
    </row>
    <row r="113" spans="1:14" x14ac:dyDescent="0.25">
      <c r="A113" s="1"/>
      <c r="B113" s="1"/>
      <c r="C113" s="1"/>
      <c r="D113" s="1"/>
      <c r="E113" s="23"/>
      <c r="F113" s="41"/>
      <c r="G113" s="68"/>
      <c r="H113" s="42"/>
      <c r="I113" s="249"/>
      <c r="J113" s="181"/>
      <c r="K113" s="198"/>
      <c r="M113" s="249"/>
      <c r="N113" s="183"/>
    </row>
    <row r="114" spans="1:14" x14ac:dyDescent="0.25">
      <c r="A114" s="16" t="s">
        <v>682</v>
      </c>
      <c r="B114" s="1"/>
      <c r="C114" s="1"/>
      <c r="D114" s="1"/>
      <c r="E114" s="23"/>
      <c r="F114" s="36"/>
      <c r="G114" s="1"/>
      <c r="H114" s="43"/>
      <c r="I114" s="19"/>
      <c r="J114" s="202"/>
      <c r="K114" s="193"/>
      <c r="M114" s="249"/>
      <c r="N114" s="183"/>
    </row>
    <row r="115" spans="1:14" x14ac:dyDescent="0.25">
      <c r="A115" s="16" t="s">
        <v>683</v>
      </c>
      <c r="B115" s="1"/>
      <c r="C115" s="1"/>
      <c r="D115" s="1"/>
      <c r="E115" s="23"/>
      <c r="F115" s="36"/>
      <c r="G115" s="1"/>
      <c r="H115" s="43"/>
      <c r="I115" s="19"/>
      <c r="J115" s="202"/>
      <c r="K115" s="193"/>
      <c r="M115" s="249"/>
      <c r="N115" s="183"/>
    </row>
    <row r="116" spans="1:14" x14ac:dyDescent="0.25">
      <c r="A116" s="57" t="s">
        <v>684</v>
      </c>
      <c r="B116" s="46"/>
      <c r="C116" s="46"/>
      <c r="D116" s="46"/>
      <c r="E116" s="49"/>
      <c r="F116" s="31"/>
      <c r="G116" s="46"/>
      <c r="H116" s="62"/>
      <c r="I116" s="19"/>
      <c r="J116" s="202"/>
      <c r="K116" s="193"/>
      <c r="M116" s="249"/>
      <c r="N116" s="183"/>
    </row>
    <row r="117" spans="1:14" x14ac:dyDescent="0.25">
      <c r="A117" s="46" t="s">
        <v>685</v>
      </c>
      <c r="B117" s="46"/>
      <c r="C117" s="46"/>
      <c r="D117" s="46"/>
      <c r="E117" s="47" t="s">
        <v>686</v>
      </c>
      <c r="F117" s="44" t="s">
        <v>639</v>
      </c>
      <c r="G117" s="48">
        <v>7500</v>
      </c>
      <c r="H117" s="70">
        <v>5000</v>
      </c>
      <c r="I117" s="33" t="s">
        <v>607</v>
      </c>
      <c r="J117" s="201" t="str">
        <f t="shared" ref="J117:J126" si="6">IF(I117&lt;&gt;"-","",REPT("x",6))</f>
        <v>xxxxxx</v>
      </c>
      <c r="K117" s="200" t="str">
        <f t="shared" ref="K117:K126" si="7">+IF(J117="","",IF(J117="XXXXXX","XXXXXX",J117*I117))</f>
        <v>XXXXXX</v>
      </c>
      <c r="M117" s="249"/>
      <c r="N117" s="183"/>
    </row>
    <row r="118" spans="1:14" x14ac:dyDescent="0.25">
      <c r="A118" s="46" t="s">
        <v>687</v>
      </c>
      <c r="B118" s="46"/>
      <c r="C118" s="46"/>
      <c r="D118" s="46"/>
      <c r="E118" s="47" t="s">
        <v>628</v>
      </c>
      <c r="F118" s="44" t="s">
        <v>639</v>
      </c>
      <c r="G118" s="48">
        <v>7500</v>
      </c>
      <c r="H118" s="70">
        <v>5000</v>
      </c>
      <c r="I118" s="33" t="s">
        <v>607</v>
      </c>
      <c r="J118" s="201" t="str">
        <f t="shared" si="6"/>
        <v>xxxxxx</v>
      </c>
      <c r="K118" s="200" t="str">
        <f t="shared" si="7"/>
        <v>XXXXXX</v>
      </c>
      <c r="M118" s="249"/>
      <c r="N118" s="183"/>
    </row>
    <row r="119" spans="1:14" x14ac:dyDescent="0.25">
      <c r="A119" s="46" t="s">
        <v>688</v>
      </c>
      <c r="B119" s="46"/>
      <c r="C119" s="46"/>
      <c r="D119" s="46"/>
      <c r="E119" s="47" t="s">
        <v>628</v>
      </c>
      <c r="F119" s="44" t="s">
        <v>639</v>
      </c>
      <c r="G119" s="48">
        <v>7500</v>
      </c>
      <c r="H119" s="70">
        <v>10000</v>
      </c>
      <c r="I119" s="33" t="s">
        <v>607</v>
      </c>
      <c r="J119" s="201" t="str">
        <f t="shared" si="6"/>
        <v>xxxxxx</v>
      </c>
      <c r="K119" s="200" t="str">
        <f t="shared" si="7"/>
        <v>XXXXXX</v>
      </c>
      <c r="M119" s="249"/>
      <c r="N119" s="183"/>
    </row>
    <row r="120" spans="1:14" x14ac:dyDescent="0.25">
      <c r="A120" s="46" t="s">
        <v>689</v>
      </c>
      <c r="B120" s="46"/>
      <c r="C120" s="46"/>
      <c r="D120" s="46"/>
      <c r="E120" s="47" t="s">
        <v>690</v>
      </c>
      <c r="F120" s="44" t="s">
        <v>639</v>
      </c>
      <c r="G120" s="48">
        <v>7500</v>
      </c>
      <c r="H120" s="45">
        <v>10000</v>
      </c>
      <c r="I120" s="33" t="s">
        <v>607</v>
      </c>
      <c r="J120" s="201" t="str">
        <f t="shared" si="6"/>
        <v>xxxxxx</v>
      </c>
      <c r="K120" s="200" t="str">
        <f t="shared" si="7"/>
        <v>XXXXXX</v>
      </c>
      <c r="M120" s="249"/>
      <c r="N120" s="183"/>
    </row>
    <row r="121" spans="1:14" x14ac:dyDescent="0.25">
      <c r="A121" s="46" t="s">
        <v>691</v>
      </c>
      <c r="B121" s="46"/>
      <c r="C121" s="46"/>
      <c r="D121" s="46"/>
      <c r="E121" s="56" t="s">
        <v>692</v>
      </c>
      <c r="F121" s="44" t="s">
        <v>639</v>
      </c>
      <c r="G121" s="48">
        <v>7500</v>
      </c>
      <c r="H121" s="45">
        <v>10000</v>
      </c>
      <c r="I121" s="33" t="s">
        <v>607</v>
      </c>
      <c r="J121" s="201" t="str">
        <f t="shared" si="6"/>
        <v>xxxxxx</v>
      </c>
      <c r="K121" s="200" t="str">
        <f t="shared" si="7"/>
        <v>XXXXXX</v>
      </c>
      <c r="M121" s="249"/>
      <c r="N121" s="183"/>
    </row>
    <row r="122" spans="1:14" x14ac:dyDescent="0.25">
      <c r="A122" s="46" t="s">
        <v>629</v>
      </c>
      <c r="B122" s="46"/>
      <c r="C122" s="46"/>
      <c r="D122" s="46"/>
      <c r="E122" s="47" t="s">
        <v>630</v>
      </c>
      <c r="F122" s="44" t="s">
        <v>639</v>
      </c>
      <c r="G122" s="48">
        <v>7500</v>
      </c>
      <c r="H122" s="45">
        <v>40000</v>
      </c>
      <c r="I122" s="33">
        <v>4</v>
      </c>
      <c r="J122" s="239"/>
      <c r="K122" s="200" t="str">
        <f t="shared" si="7"/>
        <v/>
      </c>
      <c r="M122" s="249"/>
      <c r="N122" s="183"/>
    </row>
    <row r="123" spans="1:14" x14ac:dyDescent="0.25">
      <c r="A123" s="46" t="s">
        <v>631</v>
      </c>
      <c r="B123" s="46"/>
      <c r="C123" s="46"/>
      <c r="D123" s="46"/>
      <c r="E123" s="56" t="s">
        <v>611</v>
      </c>
      <c r="F123" s="44" t="s">
        <v>622</v>
      </c>
      <c r="G123" s="48">
        <v>5000</v>
      </c>
      <c r="H123" s="70">
        <v>2000</v>
      </c>
      <c r="I123" s="33">
        <v>80</v>
      </c>
      <c r="J123" s="239"/>
      <c r="K123" s="200" t="str">
        <f t="shared" si="7"/>
        <v/>
      </c>
      <c r="M123" s="249"/>
      <c r="N123" s="183"/>
    </row>
    <row r="124" spans="1:14" x14ac:dyDescent="0.25">
      <c r="A124" s="46" t="s">
        <v>614</v>
      </c>
      <c r="B124" s="46"/>
      <c r="C124" s="46"/>
      <c r="D124" s="46"/>
      <c r="E124" s="56" t="s">
        <v>615</v>
      </c>
      <c r="F124" s="44" t="s">
        <v>622</v>
      </c>
      <c r="G124" s="48">
        <v>5000</v>
      </c>
      <c r="H124" s="70">
        <v>2000</v>
      </c>
      <c r="I124" s="33">
        <v>80</v>
      </c>
      <c r="J124" s="239"/>
      <c r="K124" s="200" t="str">
        <f t="shared" si="7"/>
        <v/>
      </c>
      <c r="M124" s="249"/>
      <c r="N124" s="183"/>
    </row>
    <row r="125" spans="1:14" x14ac:dyDescent="0.25">
      <c r="A125" s="46" t="s">
        <v>693</v>
      </c>
      <c r="B125" s="46"/>
      <c r="C125" s="46"/>
      <c r="D125" s="46"/>
      <c r="E125" s="56" t="s">
        <v>615</v>
      </c>
      <c r="F125" s="44" t="s">
        <v>622</v>
      </c>
      <c r="G125" s="48">
        <v>5000</v>
      </c>
      <c r="H125" s="70">
        <v>20000</v>
      </c>
      <c r="I125" s="33" t="s">
        <v>607</v>
      </c>
      <c r="J125" s="201" t="str">
        <f t="shared" si="6"/>
        <v>xxxxxx</v>
      </c>
      <c r="K125" s="200" t="str">
        <f t="shared" si="7"/>
        <v>XXXXXX</v>
      </c>
      <c r="M125" s="249"/>
      <c r="N125" s="183"/>
    </row>
    <row r="126" spans="1:14" x14ac:dyDescent="0.25">
      <c r="A126" s="46" t="s">
        <v>694</v>
      </c>
      <c r="B126" s="46"/>
      <c r="C126" s="46"/>
      <c r="D126" s="46"/>
      <c r="E126" s="47" t="s">
        <v>695</v>
      </c>
      <c r="F126" s="44" t="s">
        <v>622</v>
      </c>
      <c r="G126" s="48">
        <v>5000</v>
      </c>
      <c r="H126" s="70">
        <v>8000</v>
      </c>
      <c r="I126" s="33" t="s">
        <v>607</v>
      </c>
      <c r="J126" s="201" t="str">
        <f t="shared" si="6"/>
        <v>xxxxxx</v>
      </c>
      <c r="K126" s="200" t="str">
        <f t="shared" si="7"/>
        <v>XXXXXX</v>
      </c>
      <c r="M126" s="249"/>
      <c r="N126" s="183"/>
    </row>
    <row r="127" spans="1:14" x14ac:dyDescent="0.25">
      <c r="A127" s="1"/>
      <c r="B127" s="1"/>
      <c r="C127" s="1"/>
      <c r="D127" s="1"/>
      <c r="E127" s="23"/>
      <c r="F127" s="41"/>
      <c r="G127" s="71"/>
      <c r="H127" s="42"/>
      <c r="I127" s="249"/>
      <c r="J127" s="181"/>
      <c r="K127" s="198"/>
      <c r="M127" s="249"/>
      <c r="N127" s="183"/>
    </row>
    <row r="128" spans="1:14" x14ac:dyDescent="0.25">
      <c r="A128" s="16" t="s">
        <v>696</v>
      </c>
      <c r="B128" s="1"/>
      <c r="C128" s="1"/>
      <c r="D128" s="1"/>
      <c r="E128" s="23"/>
      <c r="F128" s="36"/>
      <c r="G128" s="1"/>
      <c r="H128" s="43"/>
      <c r="I128" s="19"/>
      <c r="J128" s="202"/>
      <c r="K128" s="193"/>
      <c r="M128" s="249"/>
      <c r="N128" s="183"/>
    </row>
    <row r="129" spans="1:14" x14ac:dyDescent="0.25">
      <c r="A129" s="1" t="s">
        <v>697</v>
      </c>
      <c r="B129" s="1"/>
      <c r="C129" s="1"/>
      <c r="D129" s="1"/>
      <c r="E129" s="37"/>
      <c r="F129" s="38" t="s">
        <v>698</v>
      </c>
      <c r="G129" s="39">
        <v>36</v>
      </c>
      <c r="H129" s="247">
        <v>0.3</v>
      </c>
      <c r="I129" s="33">
        <v>36</v>
      </c>
      <c r="J129" s="239"/>
      <c r="K129" s="200" t="str">
        <f>+IF(J129="","",IF(J129="XXXXXX","XXXXXX",J129*I129))</f>
        <v/>
      </c>
      <c r="M129" s="249"/>
      <c r="N129" s="183"/>
    </row>
    <row r="130" spans="1:14" x14ac:dyDescent="0.25">
      <c r="A130" s="1" t="s">
        <v>699</v>
      </c>
      <c r="B130" s="1"/>
      <c r="C130" s="1"/>
      <c r="D130" s="1"/>
      <c r="E130" s="37"/>
      <c r="F130" s="38" t="s">
        <v>698</v>
      </c>
      <c r="G130" s="39">
        <v>36</v>
      </c>
      <c r="H130" s="247">
        <v>0.3</v>
      </c>
      <c r="I130" s="33">
        <v>34</v>
      </c>
      <c r="J130" s="239"/>
      <c r="K130" s="200" t="str">
        <f>+IF(J130="","",IF(J130="XXXXXX","XXXXXX",J130*I130))</f>
        <v/>
      </c>
      <c r="M130" s="249"/>
      <c r="N130" s="183"/>
    </row>
    <row r="131" spans="1:14" x14ac:dyDescent="0.25">
      <c r="A131" s="1"/>
      <c r="B131" s="1"/>
      <c r="C131" s="1"/>
      <c r="D131" s="15"/>
      <c r="E131" s="72" t="s">
        <v>700</v>
      </c>
      <c r="F131" s="31"/>
      <c r="G131" s="52"/>
      <c r="H131" s="53"/>
      <c r="I131" s="54"/>
      <c r="J131" s="203"/>
      <c r="K131" s="204"/>
      <c r="M131" s="249"/>
      <c r="N131" s="183"/>
    </row>
    <row r="132" spans="1:14" x14ac:dyDescent="0.25">
      <c r="A132" s="1"/>
      <c r="B132" s="1"/>
      <c r="C132" s="1"/>
      <c r="D132" s="15"/>
      <c r="E132" s="63"/>
      <c r="F132" s="41" t="s">
        <v>701</v>
      </c>
      <c r="G132" s="15"/>
      <c r="H132" s="42"/>
      <c r="I132" s="249"/>
      <c r="J132" s="181"/>
      <c r="K132" s="198"/>
      <c r="M132" s="249"/>
      <c r="N132" s="183"/>
    </row>
    <row r="133" spans="1:14" x14ac:dyDescent="0.25">
      <c r="A133" s="16" t="s">
        <v>702</v>
      </c>
      <c r="B133" s="1"/>
      <c r="C133" s="1"/>
      <c r="D133" s="15"/>
      <c r="E133" s="63"/>
      <c r="F133" s="41"/>
      <c r="G133" s="15"/>
      <c r="H133" s="42"/>
      <c r="I133" s="249"/>
      <c r="J133" s="181"/>
      <c r="K133" s="198"/>
      <c r="M133" s="249"/>
      <c r="N133" s="183"/>
    </row>
    <row r="134" spans="1:14" x14ac:dyDescent="0.25">
      <c r="A134" s="1" t="s">
        <v>703</v>
      </c>
      <c r="B134" s="1"/>
      <c r="C134" s="1"/>
      <c r="D134" s="1"/>
      <c r="E134" s="37"/>
      <c r="F134" s="38" t="s">
        <v>704</v>
      </c>
      <c r="G134" s="39"/>
      <c r="H134" s="247">
        <v>0.1</v>
      </c>
      <c r="I134" s="33" t="s">
        <v>607</v>
      </c>
      <c r="J134" s="201" t="str">
        <f>IF(I134&lt;&gt;"-","",REPT("x",6))</f>
        <v>xxxxxx</v>
      </c>
      <c r="K134" s="200" t="str">
        <f>+IF(J134="","",IF(J134="XXXXXX","XXXXXX",J134*I134))</f>
        <v>XXXXXX</v>
      </c>
      <c r="M134" s="249"/>
      <c r="N134" s="183"/>
    </row>
    <row r="135" spans="1:14" x14ac:dyDescent="0.25">
      <c r="A135" s="1" t="s">
        <v>705</v>
      </c>
      <c r="B135" s="1"/>
      <c r="C135" s="1"/>
      <c r="D135" s="1"/>
      <c r="E135" s="23"/>
      <c r="F135" s="41"/>
      <c r="G135" s="15"/>
      <c r="H135" s="42"/>
      <c r="I135" s="249"/>
      <c r="J135" s="181"/>
      <c r="K135" s="198"/>
      <c r="M135" s="249"/>
      <c r="N135" s="183"/>
    </row>
    <row r="136" spans="1:14" x14ac:dyDescent="0.25">
      <c r="A136" s="1" t="s">
        <v>706</v>
      </c>
      <c r="B136" s="1"/>
      <c r="C136" s="1"/>
      <c r="D136" s="1"/>
      <c r="E136" s="37" t="s">
        <v>628</v>
      </c>
      <c r="F136" s="38" t="s">
        <v>704</v>
      </c>
      <c r="G136" s="39"/>
      <c r="H136" s="39">
        <v>20</v>
      </c>
      <c r="I136" s="33" t="s">
        <v>607</v>
      </c>
      <c r="J136" s="201" t="str">
        <f>IF(I136&lt;&gt;"-","",REPT("x",6))</f>
        <v>xxxxxx</v>
      </c>
      <c r="K136" s="200" t="str">
        <f>+IF(J136="","",IF(J136="XXXXXX","XXXXXX",J136*I136))</f>
        <v>XXXXXX</v>
      </c>
      <c r="M136" s="249"/>
      <c r="N136" s="183"/>
    </row>
    <row r="137" spans="1:14" x14ac:dyDescent="0.25">
      <c r="A137" s="1" t="s">
        <v>707</v>
      </c>
      <c r="B137" s="1"/>
      <c r="C137" s="1"/>
      <c r="D137" s="1"/>
      <c r="E137" s="37"/>
      <c r="F137" s="38" t="s">
        <v>704</v>
      </c>
      <c r="G137" s="39"/>
      <c r="H137" s="39">
        <v>1</v>
      </c>
      <c r="I137" s="33" t="s">
        <v>607</v>
      </c>
      <c r="J137" s="201" t="str">
        <f>IF(I137&lt;&gt;"-","",REPT("x",6))</f>
        <v>xxxxxx</v>
      </c>
      <c r="K137" s="200" t="str">
        <f>+IF(J137="","",IF(J137="XXXXXX","XXXXXX",J137*I137))</f>
        <v>XXXXXX</v>
      </c>
      <c r="M137" s="249"/>
      <c r="N137" s="183"/>
    </row>
    <row r="138" spans="1:14" x14ac:dyDescent="0.25">
      <c r="A138" s="1" t="s">
        <v>708</v>
      </c>
      <c r="B138" s="1"/>
      <c r="C138" s="1"/>
      <c r="D138" s="1"/>
      <c r="E138" s="23"/>
      <c r="F138" s="31"/>
      <c r="G138" s="15"/>
      <c r="H138" s="42"/>
      <c r="I138" s="249"/>
      <c r="J138" s="181"/>
      <c r="K138" s="198"/>
      <c r="M138" s="249"/>
      <c r="N138" s="183"/>
    </row>
    <row r="139" spans="1:14" x14ac:dyDescent="0.25">
      <c r="A139" s="1"/>
      <c r="B139" s="1"/>
      <c r="C139" s="1"/>
      <c r="D139" s="1"/>
      <c r="E139" s="23"/>
      <c r="F139" s="41"/>
      <c r="G139" s="15"/>
      <c r="H139" s="42"/>
      <c r="I139" s="249"/>
      <c r="J139" s="181"/>
      <c r="K139" s="198"/>
      <c r="M139" s="249"/>
      <c r="N139" s="183"/>
    </row>
    <row r="140" spans="1:14" x14ac:dyDescent="0.25">
      <c r="A140" s="16" t="s">
        <v>709</v>
      </c>
      <c r="B140" s="1"/>
      <c r="C140" s="1"/>
      <c r="D140" s="1"/>
      <c r="E140" s="23"/>
      <c r="F140" s="36"/>
      <c r="G140" s="1"/>
      <c r="H140" s="43"/>
      <c r="I140" s="19"/>
      <c r="J140" s="202"/>
      <c r="K140" s="193"/>
      <c r="M140" s="249"/>
      <c r="N140" s="183"/>
    </row>
    <row r="141" spans="1:14" x14ac:dyDescent="0.25">
      <c r="A141" s="23" t="s">
        <v>710</v>
      </c>
      <c r="B141" s="23"/>
      <c r="C141" s="23"/>
      <c r="D141" s="23"/>
      <c r="E141" s="23"/>
      <c r="F141" s="36"/>
      <c r="G141" s="1"/>
      <c r="H141" s="1"/>
      <c r="I141" s="19"/>
      <c r="J141" s="199"/>
      <c r="K141" s="193"/>
      <c r="M141" s="249"/>
      <c r="N141" s="183"/>
    </row>
    <row r="142" spans="1:14" x14ac:dyDescent="0.25">
      <c r="A142" s="1" t="s">
        <v>711</v>
      </c>
      <c r="B142" s="1"/>
      <c r="C142" s="1"/>
      <c r="D142" s="1"/>
      <c r="E142" s="37"/>
      <c r="F142" s="38"/>
      <c r="G142" s="39">
        <v>1</v>
      </c>
      <c r="H142" s="248" t="s">
        <v>712</v>
      </c>
      <c r="I142" s="33">
        <v>6</v>
      </c>
      <c r="J142" s="239"/>
      <c r="K142" s="200" t="str">
        <f>+IF(J142="","",IF(J142="XXXXXX","XXXXXX",J142*I142))</f>
        <v/>
      </c>
      <c r="M142" s="249"/>
      <c r="N142" s="183"/>
    </row>
    <row r="143" spans="1:14" x14ac:dyDescent="0.25">
      <c r="A143" s="1" t="s">
        <v>713</v>
      </c>
      <c r="B143" s="1"/>
      <c r="C143" s="1"/>
      <c r="D143" s="1"/>
      <c r="E143" s="37"/>
      <c r="F143" s="38"/>
      <c r="G143" s="39"/>
      <c r="H143" s="247"/>
      <c r="I143" s="33" t="s">
        <v>607</v>
      </c>
      <c r="J143" s="201" t="str">
        <f>IF(I143&lt;&gt;"-","",REPT("x",6))</f>
        <v>xxxxxx</v>
      </c>
      <c r="K143" s="200" t="str">
        <f>+IF(J143="","",IF(J143="XXXXXX","XXXXXX",J143*I143))</f>
        <v>XXXXXX</v>
      </c>
      <c r="M143" s="249"/>
      <c r="N143" s="183"/>
    </row>
    <row r="144" spans="1:14" x14ac:dyDescent="0.25">
      <c r="A144" s="1"/>
      <c r="B144" s="1"/>
      <c r="C144" s="1"/>
      <c r="D144" s="1"/>
      <c r="E144" s="23"/>
      <c r="F144" s="41"/>
      <c r="G144" s="15"/>
      <c r="H144" s="42"/>
      <c r="I144" s="249"/>
      <c r="J144" s="181"/>
      <c r="K144" s="198"/>
      <c r="M144" s="249"/>
      <c r="N144" s="183"/>
    </row>
    <row r="145" spans="1:14" x14ac:dyDescent="0.25">
      <c r="A145" s="16" t="s">
        <v>596</v>
      </c>
      <c r="B145" s="1"/>
      <c r="C145" s="1"/>
      <c r="D145" s="1"/>
      <c r="E145" s="23"/>
      <c r="F145" s="41"/>
      <c r="G145" s="15"/>
      <c r="H145" s="42"/>
      <c r="I145" s="249" t="s">
        <v>568</v>
      </c>
      <c r="J145" s="257">
        <f>SUM(K27:K143)</f>
        <v>0</v>
      </c>
      <c r="K145" s="258"/>
      <c r="M145" s="249"/>
      <c r="N145" s="183"/>
    </row>
    <row r="146" spans="1:14" x14ac:dyDescent="0.25">
      <c r="A146" s="1"/>
      <c r="B146" s="1"/>
      <c r="C146" s="1"/>
      <c r="D146" s="1"/>
      <c r="E146" s="23"/>
      <c r="F146" s="41"/>
      <c r="G146" s="15"/>
      <c r="H146" s="42"/>
      <c r="I146" s="249"/>
      <c r="J146" s="181"/>
      <c r="K146" s="198"/>
      <c r="M146" s="249"/>
      <c r="N146" s="183"/>
    </row>
    <row r="147" spans="1:14" x14ac:dyDescent="0.25">
      <c r="B147" s="1"/>
      <c r="C147" s="1"/>
      <c r="D147" s="1"/>
      <c r="E147" s="23"/>
      <c r="F147" s="36"/>
      <c r="G147" s="1"/>
      <c r="H147" s="1"/>
      <c r="I147" s="19"/>
      <c r="J147" s="199"/>
      <c r="K147" s="193"/>
      <c r="M147" s="249"/>
      <c r="N147" s="183"/>
    </row>
    <row r="148" spans="1:14" x14ac:dyDescent="0.25">
      <c r="A148" s="34" t="s">
        <v>714</v>
      </c>
      <c r="B148" s="1"/>
      <c r="C148" s="1"/>
      <c r="D148" s="1"/>
      <c r="E148" s="23"/>
      <c r="F148" s="36"/>
      <c r="G148" s="1"/>
      <c r="H148" s="1"/>
      <c r="I148" s="19"/>
      <c r="J148" s="199"/>
      <c r="K148" s="193"/>
      <c r="M148" s="249"/>
      <c r="N148" s="183"/>
    </row>
    <row r="149" spans="1:14" x14ac:dyDescent="0.25">
      <c r="A149" s="16" t="s">
        <v>715</v>
      </c>
      <c r="B149" s="1"/>
      <c r="C149" s="1"/>
      <c r="D149" s="1"/>
      <c r="E149" s="23"/>
      <c r="F149" s="36"/>
      <c r="G149" s="1"/>
      <c r="H149" s="43"/>
      <c r="I149" s="19"/>
      <c r="J149" s="202"/>
      <c r="K149" s="193"/>
      <c r="M149" s="249"/>
      <c r="N149" s="183"/>
    </row>
    <row r="150" spans="1:14" x14ac:dyDescent="0.25">
      <c r="A150" s="16" t="s">
        <v>716</v>
      </c>
      <c r="B150" s="1"/>
      <c r="C150" s="1"/>
      <c r="D150" s="1"/>
      <c r="E150" s="23"/>
      <c r="F150" s="36"/>
      <c r="G150" s="1"/>
      <c r="H150" s="43"/>
      <c r="I150" s="19"/>
      <c r="J150" s="202"/>
      <c r="K150" s="193"/>
      <c r="M150" s="249"/>
      <c r="N150" s="183"/>
    </row>
    <row r="151" spans="1:14" x14ac:dyDescent="0.25">
      <c r="A151" s="46" t="s">
        <v>717</v>
      </c>
      <c r="B151" s="46"/>
      <c r="C151" s="46"/>
      <c r="D151" s="46"/>
      <c r="E151" s="47" t="s">
        <v>686</v>
      </c>
      <c r="F151" s="73" t="s">
        <v>718</v>
      </c>
      <c r="G151" s="67"/>
      <c r="H151" s="45">
        <v>4000</v>
      </c>
      <c r="I151" s="33" t="s">
        <v>607</v>
      </c>
      <c r="J151" s="201" t="str">
        <f t="shared" ref="J151:J158" si="8">IF(I151&lt;&gt;"-","",REPT("x",6))</f>
        <v>xxxxxx</v>
      </c>
      <c r="K151" s="200" t="str">
        <f t="shared" ref="K151:K158" si="9">+IF(J151="","",IF(J151="XXXXXX","XXXXXX",J151*I151))</f>
        <v>XXXXXX</v>
      </c>
      <c r="M151" s="249"/>
      <c r="N151" s="183"/>
    </row>
    <row r="152" spans="1:14" x14ac:dyDescent="0.25">
      <c r="A152" s="46" t="s">
        <v>719</v>
      </c>
      <c r="B152" s="46"/>
      <c r="C152" s="46"/>
      <c r="D152" s="46"/>
      <c r="E152" s="47" t="s">
        <v>628</v>
      </c>
      <c r="F152" s="73" t="s">
        <v>718</v>
      </c>
      <c r="G152" s="67"/>
      <c r="H152" s="45">
        <v>4000</v>
      </c>
      <c r="I152" s="33" t="s">
        <v>607</v>
      </c>
      <c r="J152" s="201" t="str">
        <f t="shared" si="8"/>
        <v>xxxxxx</v>
      </c>
      <c r="K152" s="200" t="str">
        <f t="shared" si="9"/>
        <v>XXXXXX</v>
      </c>
      <c r="M152" s="249"/>
      <c r="N152" s="183"/>
    </row>
    <row r="153" spans="1:14" x14ac:dyDescent="0.25">
      <c r="A153" s="46" t="s">
        <v>720</v>
      </c>
      <c r="B153" s="46"/>
      <c r="C153" s="46"/>
      <c r="D153" s="46"/>
      <c r="E153" s="47" t="s">
        <v>721</v>
      </c>
      <c r="F153" s="73" t="s">
        <v>722</v>
      </c>
      <c r="G153" s="67"/>
      <c r="H153" s="45">
        <v>4000</v>
      </c>
      <c r="I153" s="33" t="s">
        <v>607</v>
      </c>
      <c r="J153" s="201" t="str">
        <f t="shared" si="8"/>
        <v>xxxxxx</v>
      </c>
      <c r="K153" s="200" t="str">
        <f t="shared" si="9"/>
        <v>XXXXXX</v>
      </c>
      <c r="M153" s="249"/>
      <c r="N153" s="183"/>
    </row>
    <row r="154" spans="1:14" x14ac:dyDescent="0.25">
      <c r="A154" s="46" t="s">
        <v>723</v>
      </c>
      <c r="B154" s="46"/>
      <c r="C154" s="46"/>
      <c r="D154" s="46"/>
      <c r="E154" s="47" t="s">
        <v>690</v>
      </c>
      <c r="F154" s="73" t="s">
        <v>718</v>
      </c>
      <c r="G154" s="67"/>
      <c r="H154" s="45">
        <v>4000</v>
      </c>
      <c r="I154" s="33" t="s">
        <v>607</v>
      </c>
      <c r="J154" s="201" t="str">
        <f t="shared" si="8"/>
        <v>xxxxxx</v>
      </c>
      <c r="K154" s="200" t="str">
        <f t="shared" si="9"/>
        <v>XXXXXX</v>
      </c>
      <c r="M154" s="249"/>
      <c r="N154" s="183"/>
    </row>
    <row r="155" spans="1:14" x14ac:dyDescent="0.25">
      <c r="A155" s="46" t="s">
        <v>724</v>
      </c>
      <c r="B155" s="46"/>
      <c r="C155" s="46"/>
      <c r="D155" s="46"/>
      <c r="E155" s="47" t="s">
        <v>692</v>
      </c>
      <c r="F155" s="73" t="s">
        <v>718</v>
      </c>
      <c r="G155" s="67"/>
      <c r="H155" s="45">
        <v>8000</v>
      </c>
      <c r="I155" s="33" t="s">
        <v>607</v>
      </c>
      <c r="J155" s="201" t="str">
        <f t="shared" si="8"/>
        <v>xxxxxx</v>
      </c>
      <c r="K155" s="200" t="str">
        <f t="shared" si="9"/>
        <v>XXXXXX</v>
      </c>
      <c r="M155" s="249"/>
      <c r="N155" s="183"/>
    </row>
    <row r="156" spans="1:14" x14ac:dyDescent="0.25">
      <c r="A156" s="46" t="s">
        <v>629</v>
      </c>
      <c r="B156" s="31"/>
      <c r="C156" s="46"/>
      <c r="D156" s="46"/>
      <c r="E156" s="47" t="s">
        <v>630</v>
      </c>
      <c r="F156" s="73" t="s">
        <v>718</v>
      </c>
      <c r="G156" s="67"/>
      <c r="H156" s="45">
        <v>40000</v>
      </c>
      <c r="I156" s="33" t="s">
        <v>607</v>
      </c>
      <c r="J156" s="201" t="str">
        <f t="shared" si="8"/>
        <v>xxxxxx</v>
      </c>
      <c r="K156" s="200" t="str">
        <f t="shared" si="9"/>
        <v>XXXXXX</v>
      </c>
      <c r="M156" s="249"/>
      <c r="N156" s="183"/>
    </row>
    <row r="157" spans="1:14" x14ac:dyDescent="0.25">
      <c r="A157" s="46" t="s">
        <v>725</v>
      </c>
      <c r="B157" s="46"/>
      <c r="C157" s="46"/>
      <c r="D157" s="46"/>
      <c r="E157" s="47" t="s">
        <v>726</v>
      </c>
      <c r="F157" s="73" t="s">
        <v>718</v>
      </c>
      <c r="G157" s="67"/>
      <c r="H157" s="48">
        <v>40000</v>
      </c>
      <c r="I157" s="33" t="s">
        <v>607</v>
      </c>
      <c r="J157" s="201" t="str">
        <f t="shared" si="8"/>
        <v>xxxxxx</v>
      </c>
      <c r="K157" s="200" t="str">
        <f t="shared" si="9"/>
        <v>XXXXXX</v>
      </c>
      <c r="M157" s="249"/>
      <c r="N157" s="183"/>
    </row>
    <row r="158" spans="1:14" x14ac:dyDescent="0.25">
      <c r="A158" s="46" t="s">
        <v>727</v>
      </c>
      <c r="B158" s="46"/>
      <c r="C158" s="46"/>
      <c r="D158" s="46"/>
      <c r="E158" s="47" t="s">
        <v>728</v>
      </c>
      <c r="F158" s="73" t="s">
        <v>718</v>
      </c>
      <c r="G158" s="67"/>
      <c r="H158" s="45">
        <v>80000</v>
      </c>
      <c r="I158" s="33" t="s">
        <v>607</v>
      </c>
      <c r="J158" s="201" t="str">
        <f t="shared" si="8"/>
        <v>xxxxxx</v>
      </c>
      <c r="K158" s="200" t="str">
        <f t="shared" si="9"/>
        <v>XXXXXX</v>
      </c>
      <c r="M158" s="249"/>
      <c r="N158" s="183"/>
    </row>
    <row r="159" spans="1:14" x14ac:dyDescent="0.25">
      <c r="A159" s="46"/>
      <c r="B159" s="46"/>
      <c r="C159" s="46"/>
      <c r="D159" s="46"/>
      <c r="E159" s="2" t="s">
        <v>729</v>
      </c>
      <c r="F159" s="31"/>
      <c r="G159" s="46"/>
      <c r="H159" s="46"/>
      <c r="I159" s="249"/>
      <c r="J159" s="199"/>
      <c r="K159" s="198"/>
      <c r="M159" s="249"/>
      <c r="N159" s="183"/>
    </row>
    <row r="160" spans="1:14" x14ac:dyDescent="0.25">
      <c r="A160" s="16"/>
      <c r="B160" s="1"/>
      <c r="C160" s="1"/>
      <c r="D160" s="1"/>
      <c r="E160" s="23"/>
      <c r="F160" s="41"/>
      <c r="G160" s="1"/>
      <c r="H160" s="1"/>
      <c r="I160" s="19"/>
      <c r="J160" s="199"/>
      <c r="K160" s="193"/>
      <c r="M160" s="249"/>
      <c r="N160" s="183"/>
    </row>
    <row r="161" spans="1:14" x14ac:dyDescent="0.25">
      <c r="A161" s="16" t="s">
        <v>730</v>
      </c>
      <c r="B161" s="1"/>
      <c r="C161" s="1"/>
      <c r="D161" s="1"/>
      <c r="E161" s="23"/>
      <c r="F161" s="36"/>
      <c r="G161" s="1"/>
      <c r="H161" s="43"/>
      <c r="I161" s="19"/>
      <c r="J161" s="202"/>
      <c r="K161" s="193"/>
      <c r="M161" s="249"/>
      <c r="N161" s="183"/>
    </row>
    <row r="162" spans="1:14" x14ac:dyDescent="0.25">
      <c r="A162" s="46" t="s">
        <v>719</v>
      </c>
      <c r="B162" s="46"/>
      <c r="C162" s="46"/>
      <c r="D162" s="46"/>
      <c r="E162" s="47" t="s">
        <v>628</v>
      </c>
      <c r="F162" s="73" t="s">
        <v>731</v>
      </c>
      <c r="G162" s="67">
        <v>25000</v>
      </c>
      <c r="H162" s="45">
        <v>16000</v>
      </c>
      <c r="I162" s="33">
        <v>8</v>
      </c>
      <c r="J162" s="239"/>
      <c r="K162" s="200" t="str">
        <f>+IF(J162="","",IF(J162="XXXXXX","XXXXXX",J162*I162))</f>
        <v/>
      </c>
      <c r="M162" s="249"/>
      <c r="N162" s="183"/>
    </row>
    <row r="163" spans="1:14" x14ac:dyDescent="0.25">
      <c r="A163" s="46" t="s">
        <v>629</v>
      </c>
      <c r="B163" s="46"/>
      <c r="C163" s="46"/>
      <c r="D163" s="46"/>
      <c r="E163" s="47" t="s">
        <v>630</v>
      </c>
      <c r="F163" s="73" t="s">
        <v>731</v>
      </c>
      <c r="G163" s="67">
        <v>25000</v>
      </c>
      <c r="H163" s="45">
        <v>16000</v>
      </c>
      <c r="I163" s="33">
        <v>8</v>
      </c>
      <c r="J163" s="239"/>
      <c r="K163" s="200" t="str">
        <f>+IF(J163="","",IF(J163="XXXXXX","XXXXXX",J163*I163))</f>
        <v/>
      </c>
      <c r="M163" s="249"/>
      <c r="N163" s="183"/>
    </row>
    <row r="164" spans="1:14" x14ac:dyDescent="0.25">
      <c r="A164" s="1"/>
      <c r="B164" s="1"/>
      <c r="C164" s="1"/>
      <c r="D164" s="1"/>
      <c r="E164" s="2" t="s">
        <v>729</v>
      </c>
      <c r="F164" s="41"/>
      <c r="G164" s="68"/>
      <c r="H164" s="42"/>
      <c r="I164" s="249"/>
      <c r="J164" s="181"/>
      <c r="K164" s="198"/>
      <c r="M164" s="249"/>
      <c r="N164" s="183"/>
    </row>
    <row r="165" spans="1:14" x14ac:dyDescent="0.25">
      <c r="A165" s="1"/>
      <c r="B165" s="1"/>
      <c r="C165" s="1"/>
      <c r="D165" s="1"/>
      <c r="E165" s="63"/>
      <c r="F165" s="41"/>
      <c r="G165" s="68"/>
      <c r="H165" s="42"/>
      <c r="I165" s="249"/>
      <c r="J165" s="181"/>
      <c r="K165" s="198"/>
      <c r="M165" s="249"/>
      <c r="N165" s="183"/>
    </row>
    <row r="166" spans="1:14" x14ac:dyDescent="0.25">
      <c r="A166" s="16" t="s">
        <v>732</v>
      </c>
      <c r="B166" s="1"/>
      <c r="C166" s="1"/>
      <c r="D166" s="1"/>
      <c r="E166" s="23"/>
      <c r="F166" s="36"/>
      <c r="G166" s="1"/>
      <c r="H166" s="43"/>
      <c r="I166" s="19"/>
      <c r="J166" s="202"/>
      <c r="K166" s="193"/>
      <c r="M166" s="249"/>
      <c r="N166" s="183"/>
    </row>
    <row r="167" spans="1:14" x14ac:dyDescent="0.25">
      <c r="A167" s="46" t="s">
        <v>719</v>
      </c>
      <c r="B167" s="46"/>
      <c r="C167" s="46"/>
      <c r="D167" s="46"/>
      <c r="E167" s="47" t="s">
        <v>628</v>
      </c>
      <c r="F167" s="44" t="s">
        <v>622</v>
      </c>
      <c r="G167" s="67">
        <v>25000</v>
      </c>
      <c r="H167" s="45">
        <v>16000</v>
      </c>
      <c r="I167" s="33">
        <v>16</v>
      </c>
      <c r="J167" s="239"/>
      <c r="K167" s="200" t="str">
        <f>+IF(J167="","",IF(J167="XXXXXX","XXXXXX",J167*I167))</f>
        <v/>
      </c>
      <c r="M167" s="249"/>
      <c r="N167" s="183"/>
    </row>
    <row r="168" spans="1:14" x14ac:dyDescent="0.25">
      <c r="A168" s="46" t="s">
        <v>631</v>
      </c>
      <c r="B168" s="46"/>
      <c r="C168" s="46"/>
      <c r="D168" s="46"/>
      <c r="E168" s="47" t="s">
        <v>611</v>
      </c>
      <c r="F168" s="44" t="s">
        <v>622</v>
      </c>
      <c r="G168" s="67">
        <v>25000</v>
      </c>
      <c r="H168" s="45">
        <v>800</v>
      </c>
      <c r="I168" s="33">
        <v>64</v>
      </c>
      <c r="J168" s="239"/>
      <c r="K168" s="200" t="str">
        <f>+IF(J168="","",IF(J168="XXXXXX","XXXXXX",J168*I168))</f>
        <v/>
      </c>
      <c r="M168" s="249"/>
      <c r="N168" s="183"/>
    </row>
    <row r="169" spans="1:14" x14ac:dyDescent="0.25">
      <c r="A169" s="46" t="s">
        <v>614</v>
      </c>
      <c r="B169" s="46"/>
      <c r="C169" s="46"/>
      <c r="D169" s="46"/>
      <c r="E169" s="47" t="s">
        <v>615</v>
      </c>
      <c r="F169" s="44" t="s">
        <v>622</v>
      </c>
      <c r="G169" s="67">
        <v>25000</v>
      </c>
      <c r="H169" s="45">
        <v>1600</v>
      </c>
      <c r="I169" s="33">
        <v>240</v>
      </c>
      <c r="J169" s="239"/>
      <c r="K169" s="200" t="str">
        <f>+IF(J169="","",IF(J169="XXXXXX","XXXXXX",J169*I169))</f>
        <v/>
      </c>
      <c r="M169" s="249"/>
      <c r="N169" s="183"/>
    </row>
    <row r="170" spans="1:14" x14ac:dyDescent="0.25">
      <c r="A170" s="46" t="s">
        <v>693</v>
      </c>
      <c r="B170" s="46"/>
      <c r="C170" s="46"/>
      <c r="D170" s="46"/>
      <c r="E170" s="47" t="s">
        <v>615</v>
      </c>
      <c r="F170" s="44" t="s">
        <v>622</v>
      </c>
      <c r="G170" s="67">
        <v>25000</v>
      </c>
      <c r="H170" s="45">
        <v>4000</v>
      </c>
      <c r="I170" s="33">
        <v>16</v>
      </c>
      <c r="J170" s="239"/>
      <c r="K170" s="200" t="str">
        <f>+IF(J170="","",IF(J170="XXXXXX","XXXXXX",J170*I170))</f>
        <v/>
      </c>
      <c r="M170" s="249"/>
      <c r="N170" s="183"/>
    </row>
    <row r="171" spans="1:14" x14ac:dyDescent="0.25">
      <c r="A171" s="46"/>
      <c r="B171" s="46"/>
      <c r="C171" s="46"/>
      <c r="D171" s="46"/>
      <c r="E171" s="2" t="s">
        <v>729</v>
      </c>
      <c r="F171" s="31"/>
      <c r="G171" s="46"/>
      <c r="H171" s="46"/>
      <c r="I171" s="249"/>
      <c r="J171" s="199"/>
      <c r="K171" s="198"/>
      <c r="M171" s="249"/>
      <c r="N171" s="183"/>
    </row>
    <row r="172" spans="1:14" x14ac:dyDescent="0.25">
      <c r="A172" s="16" t="s">
        <v>733</v>
      </c>
      <c r="B172" s="1"/>
      <c r="C172" s="1"/>
      <c r="D172" s="1"/>
      <c r="E172" s="23"/>
      <c r="F172" s="36"/>
      <c r="G172" s="1"/>
      <c r="H172" s="43"/>
      <c r="I172" s="19"/>
      <c r="J172" s="202"/>
      <c r="K172" s="193"/>
      <c r="M172" s="249"/>
      <c r="N172" s="183"/>
    </row>
    <row r="173" spans="1:14" x14ac:dyDescent="0.25">
      <c r="A173" s="16" t="s">
        <v>734</v>
      </c>
      <c r="B173" s="1"/>
      <c r="C173" s="1"/>
      <c r="D173" s="1"/>
      <c r="E173" s="23"/>
      <c r="F173" s="36"/>
      <c r="G173" s="1"/>
      <c r="H173" s="43"/>
      <c r="I173" s="19"/>
      <c r="J173" s="202"/>
      <c r="K173" s="193"/>
      <c r="M173" s="249"/>
      <c r="N173" s="183"/>
    </row>
    <row r="174" spans="1:14" x14ac:dyDescent="0.25">
      <c r="A174" s="1" t="s">
        <v>719</v>
      </c>
      <c r="B174" s="1"/>
      <c r="C174" s="1"/>
      <c r="D174" s="1"/>
      <c r="E174" s="37" t="s">
        <v>628</v>
      </c>
      <c r="F174" s="38" t="s">
        <v>622</v>
      </c>
      <c r="G174" s="39"/>
      <c r="H174" s="247">
        <v>16000</v>
      </c>
      <c r="I174" s="33" t="s">
        <v>607</v>
      </c>
      <c r="J174" s="201" t="str">
        <f>IF(I174&lt;&gt;"-","",REPT("x",6))</f>
        <v>xxxxxx</v>
      </c>
      <c r="K174" s="200" t="str">
        <f>+IF(J174="","",IF(J174="XXXXXX","XXXXXX",J174*I174))</f>
        <v>XXXXXX</v>
      </c>
      <c r="M174" s="249"/>
      <c r="N174" s="183"/>
    </row>
    <row r="175" spans="1:14" x14ac:dyDescent="0.25">
      <c r="A175" s="1"/>
      <c r="B175" s="1"/>
      <c r="C175" s="1"/>
      <c r="D175" s="1"/>
      <c r="E175" s="23"/>
      <c r="F175" s="41"/>
      <c r="G175" s="15"/>
      <c r="H175" s="42"/>
      <c r="I175" s="249"/>
      <c r="J175" s="181"/>
      <c r="K175" s="198"/>
      <c r="M175" s="249"/>
      <c r="N175" s="183"/>
    </row>
    <row r="176" spans="1:14" x14ac:dyDescent="0.25">
      <c r="A176" s="16" t="s">
        <v>735</v>
      </c>
      <c r="B176" s="1"/>
      <c r="C176" s="1"/>
      <c r="D176" s="1"/>
      <c r="E176" s="23"/>
      <c r="F176" s="36"/>
      <c r="G176" s="1"/>
      <c r="H176" s="43"/>
      <c r="I176" s="19"/>
      <c r="J176" s="202"/>
      <c r="K176" s="193"/>
      <c r="M176" s="249"/>
      <c r="N176" s="183"/>
    </row>
    <row r="177" spans="1:14" x14ac:dyDescent="0.25">
      <c r="A177" s="1" t="s">
        <v>736</v>
      </c>
      <c r="B177" s="1"/>
      <c r="C177" s="1"/>
      <c r="D177" s="1"/>
      <c r="E177" s="37"/>
      <c r="F177" s="38" t="s">
        <v>622</v>
      </c>
      <c r="G177" s="39"/>
      <c r="H177" s="247">
        <v>20000</v>
      </c>
      <c r="I177" s="33" t="s">
        <v>607</v>
      </c>
      <c r="J177" s="201" t="str">
        <f>IF(I177&lt;&gt;"-","",REPT("x",6))</f>
        <v>xxxxxx</v>
      </c>
      <c r="K177" s="200" t="str">
        <f>+IF(J177="","",IF(J177="XXXXXX","XXXXXX",J177*I177))</f>
        <v>XXXXXX</v>
      </c>
      <c r="M177" s="249"/>
      <c r="N177" s="183"/>
    </row>
    <row r="178" spans="1:14" x14ac:dyDescent="0.25">
      <c r="A178" s="1"/>
      <c r="B178" s="1"/>
      <c r="C178" s="1"/>
      <c r="D178" s="1"/>
      <c r="E178" s="23"/>
      <c r="F178" s="41"/>
      <c r="G178" s="15"/>
      <c r="H178" s="42"/>
      <c r="I178" s="249"/>
      <c r="J178" s="181"/>
      <c r="K178" s="198"/>
      <c r="M178" s="249"/>
      <c r="N178" s="183"/>
    </row>
    <row r="179" spans="1:14" x14ac:dyDescent="0.25">
      <c r="A179" s="16" t="s">
        <v>737</v>
      </c>
      <c r="B179" s="1"/>
      <c r="C179" s="1"/>
      <c r="D179" s="1"/>
      <c r="E179" s="23"/>
      <c r="F179" s="36"/>
      <c r="G179" s="1"/>
      <c r="H179" s="43"/>
      <c r="I179" s="19"/>
      <c r="J179" s="202"/>
      <c r="K179" s="193"/>
      <c r="M179" s="249"/>
      <c r="N179" s="183"/>
    </row>
    <row r="180" spans="1:14" x14ac:dyDescent="0.25">
      <c r="A180" s="1" t="s">
        <v>738</v>
      </c>
      <c r="B180" s="1"/>
      <c r="C180" s="1"/>
      <c r="D180" s="1"/>
      <c r="E180" s="37"/>
      <c r="F180" s="38" t="s">
        <v>622</v>
      </c>
      <c r="G180" s="39"/>
      <c r="H180" s="247">
        <v>20000</v>
      </c>
      <c r="I180" s="33" t="s">
        <v>607</v>
      </c>
      <c r="J180" s="201" t="str">
        <f>IF(I180&lt;&gt;"-","",REPT("x",6))</f>
        <v>xxxxxx</v>
      </c>
      <c r="K180" s="200" t="str">
        <f>+IF(J180="","",IF(J180="XXXXXX","XXXXXX",J180*I180))</f>
        <v>XXXXXX</v>
      </c>
      <c r="M180" s="249"/>
      <c r="N180" s="183"/>
    </row>
    <row r="181" spans="1:14" x14ac:dyDescent="0.25">
      <c r="A181" s="1" t="s">
        <v>739</v>
      </c>
      <c r="B181" s="1"/>
      <c r="C181" s="1"/>
      <c r="D181" s="1"/>
      <c r="E181" s="37"/>
      <c r="F181" s="38" t="s">
        <v>622</v>
      </c>
      <c r="G181" s="39"/>
      <c r="H181" s="247">
        <v>20000</v>
      </c>
      <c r="I181" s="33" t="s">
        <v>607</v>
      </c>
      <c r="J181" s="201" t="str">
        <f>IF(I181&lt;&gt;"-","",REPT("x",6))</f>
        <v>xxxxxx</v>
      </c>
      <c r="K181" s="200" t="str">
        <f>+IF(J181="","",IF(J181="XXXXXX","XXXXXX",J181*I181))</f>
        <v>XXXXXX</v>
      </c>
      <c r="M181" s="249"/>
      <c r="N181" s="183"/>
    </row>
    <row r="182" spans="1:14" x14ac:dyDescent="0.25">
      <c r="A182" s="1" t="s">
        <v>740</v>
      </c>
      <c r="B182" s="1"/>
      <c r="C182" s="1"/>
      <c r="D182" s="1"/>
      <c r="E182" s="37"/>
      <c r="F182" s="38" t="s">
        <v>622</v>
      </c>
      <c r="G182" s="39"/>
      <c r="H182" s="247">
        <v>20000</v>
      </c>
      <c r="I182" s="33" t="s">
        <v>607</v>
      </c>
      <c r="J182" s="201" t="str">
        <f>IF(I182&lt;&gt;"-","",REPT("x",6))</f>
        <v>xxxxxx</v>
      </c>
      <c r="K182" s="200" t="str">
        <f>+IF(J182="","",IF(J182="XXXXXX","XXXXXX",J182*I182))</f>
        <v>XXXXXX</v>
      </c>
      <c r="M182" s="249"/>
      <c r="N182" s="183"/>
    </row>
    <row r="183" spans="1:14" x14ac:dyDescent="0.25">
      <c r="A183" s="1"/>
      <c r="B183" s="1"/>
      <c r="C183" s="1"/>
      <c r="D183" s="1"/>
      <c r="E183" s="23"/>
      <c r="F183" s="41"/>
      <c r="G183" s="15"/>
      <c r="H183" s="42"/>
      <c r="I183" s="249"/>
      <c r="J183" s="181"/>
      <c r="K183" s="198"/>
      <c r="M183" s="249"/>
      <c r="N183" s="183"/>
    </row>
    <row r="184" spans="1:14" x14ac:dyDescent="0.25">
      <c r="A184" s="16" t="s">
        <v>741</v>
      </c>
      <c r="B184" s="1"/>
      <c r="C184" s="1"/>
      <c r="D184" s="1"/>
      <c r="E184" s="23"/>
      <c r="F184" s="36"/>
      <c r="G184" s="1"/>
      <c r="H184" s="43"/>
      <c r="I184" s="19"/>
      <c r="J184" s="202"/>
      <c r="K184" s="193"/>
      <c r="M184" s="249"/>
      <c r="N184" s="183"/>
    </row>
    <row r="185" spans="1:14" x14ac:dyDescent="0.25">
      <c r="A185" s="46" t="s">
        <v>742</v>
      </c>
      <c r="B185" s="46"/>
      <c r="C185" s="46"/>
      <c r="D185" s="46"/>
      <c r="E185" s="47"/>
      <c r="F185" s="44" t="s">
        <v>622</v>
      </c>
      <c r="G185" s="48"/>
      <c r="H185" s="45">
        <v>400</v>
      </c>
      <c r="I185" s="33" t="s">
        <v>607</v>
      </c>
      <c r="J185" s="201" t="str">
        <f>IF(I185&lt;&gt;"-","",REPT("x",6))</f>
        <v>xxxxxx</v>
      </c>
      <c r="K185" s="200" t="str">
        <f>+IF(J185="","",IF(J185="XXXXXX","XXXXXX",J185*I185))</f>
        <v>XXXXXX</v>
      </c>
      <c r="M185" s="249"/>
      <c r="N185" s="183"/>
    </row>
    <row r="186" spans="1:14" x14ac:dyDescent="0.25">
      <c r="A186" s="1"/>
      <c r="B186" s="1"/>
      <c r="C186" s="1"/>
      <c r="D186" s="1"/>
      <c r="E186" s="63"/>
      <c r="F186" s="41"/>
      <c r="G186" s="15"/>
      <c r="H186" s="42"/>
      <c r="I186" s="249"/>
      <c r="J186" s="181"/>
      <c r="K186" s="198"/>
      <c r="M186" s="249"/>
      <c r="N186" s="183"/>
    </row>
    <row r="187" spans="1:14" x14ac:dyDescent="0.25">
      <c r="A187" s="16" t="s">
        <v>714</v>
      </c>
      <c r="B187" s="1"/>
      <c r="C187" s="1"/>
      <c r="D187" s="1"/>
      <c r="E187" s="63"/>
      <c r="F187" s="41"/>
      <c r="G187" s="15"/>
      <c r="H187" s="42"/>
      <c r="I187" s="249" t="s">
        <v>568</v>
      </c>
      <c r="J187" s="257">
        <f>SUM(K151:K185)</f>
        <v>0</v>
      </c>
      <c r="K187" s="258"/>
      <c r="M187" s="249"/>
      <c r="N187" s="183"/>
    </row>
    <row r="188" spans="1:14" x14ac:dyDescent="0.25">
      <c r="A188" s="1"/>
      <c r="B188" s="1"/>
      <c r="C188" s="1"/>
      <c r="D188" s="1"/>
      <c r="E188" s="63"/>
      <c r="F188" s="41"/>
      <c r="G188" s="15"/>
      <c r="H188" s="42"/>
      <c r="I188" s="249"/>
      <c r="J188" s="181"/>
      <c r="K188" s="198"/>
      <c r="M188" s="249"/>
      <c r="N188" s="183"/>
    </row>
    <row r="189" spans="1:14" x14ac:dyDescent="0.25">
      <c r="B189" s="1"/>
      <c r="C189" s="1"/>
      <c r="D189" s="1"/>
      <c r="E189" s="63"/>
      <c r="F189" s="41"/>
      <c r="G189" s="15"/>
      <c r="H189" s="42"/>
      <c r="I189" s="249"/>
      <c r="J189" s="181"/>
      <c r="K189" s="198"/>
      <c r="M189" s="249"/>
      <c r="N189" s="183"/>
    </row>
    <row r="190" spans="1:14" x14ac:dyDescent="0.25">
      <c r="A190" s="34" t="s">
        <v>743</v>
      </c>
      <c r="B190" s="1"/>
      <c r="C190" s="1"/>
      <c r="D190" s="1"/>
      <c r="E190" s="63"/>
      <c r="F190" s="41"/>
      <c r="G190" s="15"/>
      <c r="H190" s="42"/>
      <c r="I190" s="249"/>
      <c r="J190" s="181"/>
      <c r="K190" s="198"/>
      <c r="M190" s="249"/>
      <c r="N190" s="183"/>
    </row>
    <row r="191" spans="1:14" x14ac:dyDescent="0.25">
      <c r="A191" s="16" t="s">
        <v>744</v>
      </c>
      <c r="B191" s="1"/>
      <c r="C191" s="1"/>
      <c r="D191" s="1"/>
      <c r="E191" s="23"/>
      <c r="F191" s="41"/>
      <c r="G191" s="15"/>
      <c r="H191" s="42"/>
      <c r="I191" s="249"/>
      <c r="J191" s="181"/>
      <c r="K191" s="198"/>
      <c r="M191" s="249"/>
      <c r="N191" s="183"/>
    </row>
    <row r="192" spans="1:14" x14ac:dyDescent="0.25">
      <c r="A192" s="16" t="s">
        <v>745</v>
      </c>
      <c r="B192" s="1"/>
      <c r="C192" s="1"/>
      <c r="D192" s="1"/>
      <c r="E192" s="23"/>
      <c r="F192" s="41"/>
      <c r="G192" s="15"/>
      <c r="H192" s="42"/>
      <c r="I192" s="249"/>
      <c r="J192" s="181"/>
      <c r="K192" s="198"/>
      <c r="M192" s="249"/>
      <c r="N192" s="183"/>
    </row>
    <row r="193" spans="1:14" ht="15" customHeight="1" x14ac:dyDescent="0.25">
      <c r="A193" s="1" t="s">
        <v>679</v>
      </c>
      <c r="B193" s="1"/>
      <c r="C193" s="1"/>
      <c r="D193" s="1"/>
      <c r="E193" s="37" t="s">
        <v>628</v>
      </c>
      <c r="F193" s="38" t="s">
        <v>746</v>
      </c>
      <c r="G193" s="38"/>
      <c r="H193" s="38"/>
      <c r="I193" s="33" t="s">
        <v>607</v>
      </c>
      <c r="J193" s="201" t="str">
        <f t="shared" ref="J193:J200" si="10">IF(I193&lt;&gt;"-","",REPT("x",6))</f>
        <v>xxxxxx</v>
      </c>
      <c r="K193" s="200" t="str">
        <f t="shared" ref="K193:K200" si="11">+IF(J193="","",IF(J193="XXXXXX","XXXXXX",J193*I193))</f>
        <v>XXXXXX</v>
      </c>
      <c r="M193" s="249"/>
      <c r="N193" s="183"/>
    </row>
    <row r="194" spans="1:14" x14ac:dyDescent="0.25">
      <c r="A194" s="1" t="s">
        <v>747</v>
      </c>
      <c r="B194" s="1"/>
      <c r="C194" s="1"/>
      <c r="D194" s="1"/>
      <c r="E194" s="37" t="s">
        <v>628</v>
      </c>
      <c r="F194" s="38" t="s">
        <v>746</v>
      </c>
      <c r="G194" s="38"/>
      <c r="H194" s="38"/>
      <c r="I194" s="33" t="s">
        <v>607</v>
      </c>
      <c r="J194" s="201" t="str">
        <f t="shared" si="10"/>
        <v>xxxxxx</v>
      </c>
      <c r="K194" s="200" t="str">
        <f t="shared" si="11"/>
        <v>XXXXXX</v>
      </c>
      <c r="M194" s="249"/>
      <c r="N194" s="183"/>
    </row>
    <row r="195" spans="1:14" x14ac:dyDescent="0.25">
      <c r="A195" s="1" t="s">
        <v>720</v>
      </c>
      <c r="B195" s="31"/>
      <c r="C195" s="1"/>
      <c r="D195" s="1"/>
      <c r="E195" s="37" t="s">
        <v>748</v>
      </c>
      <c r="F195" s="38" t="s">
        <v>746</v>
      </c>
      <c r="G195" s="38"/>
      <c r="H195" s="38"/>
      <c r="I195" s="33" t="s">
        <v>607</v>
      </c>
      <c r="J195" s="201" t="str">
        <f t="shared" si="10"/>
        <v>xxxxxx</v>
      </c>
      <c r="K195" s="200" t="str">
        <f t="shared" si="11"/>
        <v>XXXXXX</v>
      </c>
      <c r="M195" s="249"/>
      <c r="N195" s="183"/>
    </row>
    <row r="196" spans="1:14" x14ac:dyDescent="0.25">
      <c r="A196" s="1" t="s">
        <v>749</v>
      </c>
      <c r="B196" s="74"/>
      <c r="C196" s="16"/>
      <c r="D196" s="16"/>
      <c r="E196" s="37" t="s">
        <v>750</v>
      </c>
      <c r="F196" s="38" t="s">
        <v>746</v>
      </c>
      <c r="G196" s="38"/>
      <c r="H196" s="38"/>
      <c r="I196" s="33" t="s">
        <v>607</v>
      </c>
      <c r="J196" s="201" t="str">
        <f t="shared" si="10"/>
        <v>xxxxxx</v>
      </c>
      <c r="K196" s="200" t="str">
        <f t="shared" si="11"/>
        <v>XXXXXX</v>
      </c>
      <c r="M196" s="249"/>
      <c r="N196" s="183"/>
    </row>
    <row r="197" spans="1:14" x14ac:dyDescent="0.25">
      <c r="A197" s="1" t="s">
        <v>751</v>
      </c>
      <c r="B197" s="31"/>
      <c r="C197" s="1"/>
      <c r="D197" s="1"/>
      <c r="E197" s="37" t="s">
        <v>752</v>
      </c>
      <c r="F197" s="38" t="s">
        <v>746</v>
      </c>
      <c r="G197" s="38"/>
      <c r="H197" s="38"/>
      <c r="I197" s="33" t="s">
        <v>607</v>
      </c>
      <c r="J197" s="201" t="str">
        <f t="shared" si="10"/>
        <v>xxxxxx</v>
      </c>
      <c r="K197" s="200" t="str">
        <f t="shared" si="11"/>
        <v>XXXXXX</v>
      </c>
      <c r="M197" s="249"/>
      <c r="N197" s="183"/>
    </row>
    <row r="198" spans="1:14" x14ac:dyDescent="0.25">
      <c r="A198" s="1" t="s">
        <v>753</v>
      </c>
      <c r="B198" s="31"/>
      <c r="C198" s="1"/>
      <c r="D198" s="1"/>
      <c r="E198" s="37" t="s">
        <v>726</v>
      </c>
      <c r="F198" s="38" t="s">
        <v>746</v>
      </c>
      <c r="G198" s="38"/>
      <c r="H198" s="38"/>
      <c r="I198" s="33" t="s">
        <v>607</v>
      </c>
      <c r="J198" s="201" t="str">
        <f t="shared" si="10"/>
        <v>xxxxxx</v>
      </c>
      <c r="K198" s="200" t="str">
        <f t="shared" si="11"/>
        <v>XXXXXX</v>
      </c>
      <c r="M198" s="249"/>
      <c r="N198" s="183"/>
    </row>
    <row r="199" spans="1:14" x14ac:dyDescent="0.25">
      <c r="A199" s="1" t="s">
        <v>754</v>
      </c>
      <c r="B199" s="31"/>
      <c r="C199" s="1"/>
      <c r="D199" s="1"/>
      <c r="E199" s="37" t="s">
        <v>755</v>
      </c>
      <c r="F199" s="38" t="s">
        <v>746</v>
      </c>
      <c r="G199" s="38"/>
      <c r="H199" s="38"/>
      <c r="I199" s="33" t="s">
        <v>607</v>
      </c>
      <c r="J199" s="201" t="str">
        <f t="shared" si="10"/>
        <v>xxxxxx</v>
      </c>
      <c r="K199" s="200" t="str">
        <f t="shared" si="11"/>
        <v>XXXXXX</v>
      </c>
      <c r="M199" s="249"/>
      <c r="N199" s="183"/>
    </row>
    <row r="200" spans="1:14" x14ac:dyDescent="0.25">
      <c r="A200" s="1" t="s">
        <v>756</v>
      </c>
      <c r="B200" s="1"/>
      <c r="C200" s="1"/>
      <c r="D200" s="1"/>
      <c r="E200" s="37" t="s">
        <v>757</v>
      </c>
      <c r="F200" s="38" t="s">
        <v>746</v>
      </c>
      <c r="G200" s="38"/>
      <c r="H200" s="38"/>
      <c r="I200" s="33" t="s">
        <v>607</v>
      </c>
      <c r="J200" s="201" t="str">
        <f t="shared" si="10"/>
        <v>xxxxxx</v>
      </c>
      <c r="K200" s="200" t="str">
        <f t="shared" si="11"/>
        <v>XXXXXX</v>
      </c>
      <c r="M200" s="249"/>
      <c r="N200" s="183"/>
    </row>
    <row r="201" spans="1:14" x14ac:dyDescent="0.25">
      <c r="A201" s="16"/>
      <c r="B201" s="1"/>
      <c r="C201" s="1"/>
      <c r="D201" s="1"/>
      <c r="E201" s="75" t="s">
        <v>758</v>
      </c>
      <c r="F201" s="41"/>
      <c r="G201" s="15"/>
      <c r="H201" s="42"/>
      <c r="I201" s="249"/>
      <c r="J201" s="181"/>
      <c r="K201" s="198"/>
      <c r="M201" s="249"/>
      <c r="N201" s="183"/>
    </row>
    <row r="202" spans="1:14" x14ac:dyDescent="0.25">
      <c r="A202" s="16" t="s">
        <v>759</v>
      </c>
      <c r="B202" s="1"/>
      <c r="C202" s="1"/>
      <c r="D202" s="1"/>
      <c r="E202" s="23"/>
      <c r="F202" s="41"/>
      <c r="G202" s="15"/>
      <c r="H202" s="42"/>
      <c r="I202" s="249"/>
      <c r="J202" s="181"/>
      <c r="K202" s="198"/>
      <c r="M202" s="249"/>
      <c r="N202" s="183"/>
    </row>
    <row r="203" spans="1:14" ht="15" customHeight="1" x14ac:dyDescent="0.25">
      <c r="A203" s="1" t="s">
        <v>760</v>
      </c>
      <c r="B203" s="1"/>
      <c r="C203" s="1"/>
      <c r="D203" s="1"/>
      <c r="E203" s="37" t="s">
        <v>761</v>
      </c>
      <c r="F203" s="38" t="s">
        <v>746</v>
      </c>
      <c r="G203" s="38"/>
      <c r="H203" s="38">
        <v>4000</v>
      </c>
      <c r="I203" s="33" t="s">
        <v>607</v>
      </c>
      <c r="J203" s="201" t="str">
        <f>IF(I203&lt;&gt;"-","",REPT("x",6))</f>
        <v>xxxxxx</v>
      </c>
      <c r="K203" s="200" t="str">
        <f>+IF(J203="","",IF(J203="XXXXXX","XXXXXX",J203*I203))</f>
        <v>XXXXXX</v>
      </c>
      <c r="M203" s="249"/>
      <c r="N203" s="183"/>
    </row>
    <row r="204" spans="1:14" x14ac:dyDescent="0.25">
      <c r="A204" s="1" t="s">
        <v>762</v>
      </c>
      <c r="B204" s="1"/>
      <c r="C204" s="1"/>
      <c r="D204" s="1"/>
      <c r="E204" s="37" t="s">
        <v>763</v>
      </c>
      <c r="F204" s="38" t="s">
        <v>746</v>
      </c>
      <c r="G204" s="38"/>
      <c r="H204" s="38">
        <v>4000</v>
      </c>
      <c r="I204" s="33" t="s">
        <v>607</v>
      </c>
      <c r="J204" s="201" t="str">
        <f>IF(I204&lt;&gt;"-","",REPT("x",6))</f>
        <v>xxxxxx</v>
      </c>
      <c r="K204" s="200" t="str">
        <f>+IF(J204="","",IF(J204="XXXXXX","XXXXXX",J204*I204))</f>
        <v>XXXXXX</v>
      </c>
      <c r="M204" s="249"/>
      <c r="N204" s="183"/>
    </row>
    <row r="205" spans="1:14" x14ac:dyDescent="0.25">
      <c r="A205" s="1" t="s">
        <v>764</v>
      </c>
      <c r="B205" s="1"/>
      <c r="C205" s="1"/>
      <c r="D205" s="1"/>
      <c r="E205" s="37" t="s">
        <v>765</v>
      </c>
      <c r="F205" s="38" t="s">
        <v>746</v>
      </c>
      <c r="G205" s="38"/>
      <c r="H205" s="38">
        <v>4000</v>
      </c>
      <c r="I205" s="33" t="s">
        <v>607</v>
      </c>
      <c r="J205" s="201" t="str">
        <f>IF(I205&lt;&gt;"-","",REPT("x",6))</f>
        <v>xxxxxx</v>
      </c>
      <c r="K205" s="200" t="str">
        <f>+IF(J205="","",IF(J205="XXXXXX","XXXXXX",J205*I205))</f>
        <v>XXXXXX</v>
      </c>
      <c r="M205" s="249"/>
      <c r="N205" s="183"/>
    </row>
    <row r="206" spans="1:14" x14ac:dyDescent="0.25">
      <c r="A206" s="1" t="s">
        <v>766</v>
      </c>
      <c r="B206" s="1"/>
      <c r="C206" s="1"/>
      <c r="D206" s="1"/>
      <c r="E206" s="37" t="s">
        <v>767</v>
      </c>
      <c r="F206" s="38" t="s">
        <v>746</v>
      </c>
      <c r="G206" s="38"/>
      <c r="H206" s="38">
        <v>4000</v>
      </c>
      <c r="I206" s="33" t="s">
        <v>607</v>
      </c>
      <c r="J206" s="201" t="str">
        <f>IF(I206&lt;&gt;"-","",REPT("x",6))</f>
        <v>xxxxxx</v>
      </c>
      <c r="K206" s="200" t="str">
        <f>+IF(J206="","",IF(J206="XXXXXX","XXXXXX",J206*I206))</f>
        <v>XXXXXX</v>
      </c>
      <c r="M206" s="249"/>
      <c r="N206" s="183"/>
    </row>
    <row r="207" spans="1:14" x14ac:dyDescent="0.25">
      <c r="A207" s="1"/>
      <c r="B207" s="1"/>
      <c r="C207" s="1"/>
      <c r="D207" s="1"/>
      <c r="E207" s="75" t="s">
        <v>768</v>
      </c>
      <c r="F207" s="41"/>
      <c r="G207" s="15"/>
      <c r="H207" s="42"/>
      <c r="I207" s="249"/>
      <c r="J207" s="181"/>
      <c r="K207" s="198"/>
      <c r="M207" s="249"/>
      <c r="N207" s="183"/>
    </row>
    <row r="208" spans="1:14" x14ac:dyDescent="0.25">
      <c r="A208" s="1"/>
      <c r="B208" s="1"/>
      <c r="C208" s="1"/>
      <c r="D208" s="1"/>
      <c r="E208" s="23"/>
      <c r="F208" s="36"/>
      <c r="G208" s="15"/>
      <c r="H208" s="42"/>
      <c r="I208" s="249"/>
      <c r="J208" s="181"/>
      <c r="K208" s="198"/>
      <c r="M208" s="249"/>
      <c r="N208" s="183"/>
    </row>
    <row r="209" spans="1:14" x14ac:dyDescent="0.25">
      <c r="A209" s="16" t="s">
        <v>769</v>
      </c>
      <c r="B209" s="1"/>
      <c r="C209" s="1"/>
      <c r="D209" s="1"/>
      <c r="E209" s="23"/>
      <c r="F209" s="41"/>
      <c r="G209" s="15"/>
      <c r="H209" s="42"/>
      <c r="I209" s="249"/>
      <c r="J209" s="181"/>
      <c r="K209" s="198"/>
      <c r="M209" s="249"/>
      <c r="N209" s="183"/>
    </row>
    <row r="210" spans="1:14" x14ac:dyDescent="0.25">
      <c r="A210" s="1" t="s">
        <v>770</v>
      </c>
      <c r="B210" s="1"/>
      <c r="C210" s="1"/>
      <c r="D210" s="1"/>
      <c r="E210" s="37" t="s">
        <v>771</v>
      </c>
      <c r="F210" s="38" t="s">
        <v>772</v>
      </c>
      <c r="G210" s="39"/>
      <c r="H210" s="247">
        <v>4000</v>
      </c>
      <c r="I210" s="33" t="s">
        <v>607</v>
      </c>
      <c r="J210" s="201" t="str">
        <f>IF(I210&lt;&gt;"-","",REPT("x",6))</f>
        <v>xxxxxx</v>
      </c>
      <c r="K210" s="200" t="str">
        <f>+IF(J210="","",IF(J210="XXXXXX","XXXXXX",J210*I210))</f>
        <v>XXXXXX</v>
      </c>
      <c r="M210" s="249"/>
      <c r="N210" s="183"/>
    </row>
    <row r="211" spans="1:14" x14ac:dyDescent="0.25">
      <c r="A211" s="1" t="s">
        <v>679</v>
      </c>
      <c r="B211" s="1"/>
      <c r="C211" s="1"/>
      <c r="D211" s="1"/>
      <c r="E211" s="37" t="s">
        <v>773</v>
      </c>
      <c r="F211" s="38" t="s">
        <v>772</v>
      </c>
      <c r="G211" s="39"/>
      <c r="H211" s="247">
        <v>4000</v>
      </c>
      <c r="I211" s="33" t="s">
        <v>607</v>
      </c>
      <c r="J211" s="201" t="str">
        <f>IF(I211&lt;&gt;"-","",REPT("x",6))</f>
        <v>xxxxxx</v>
      </c>
      <c r="K211" s="200" t="str">
        <f>+IF(J211="","",IF(J211="XXXXXX","XXXXXX",J211*I211))</f>
        <v>XXXXXX</v>
      </c>
      <c r="M211" s="249"/>
      <c r="N211" s="183"/>
    </row>
    <row r="212" spans="1:14" x14ac:dyDescent="0.25">
      <c r="A212" s="1" t="s">
        <v>774</v>
      </c>
      <c r="B212" s="1"/>
      <c r="C212" s="1"/>
      <c r="D212" s="1"/>
      <c r="E212" s="37" t="s">
        <v>775</v>
      </c>
      <c r="F212" s="38" t="s">
        <v>772</v>
      </c>
      <c r="G212" s="39"/>
      <c r="H212" s="247">
        <v>4000</v>
      </c>
      <c r="I212" s="33" t="s">
        <v>607</v>
      </c>
      <c r="J212" s="201" t="str">
        <f>IF(I212&lt;&gt;"-","",REPT("x",6))</f>
        <v>xxxxxx</v>
      </c>
      <c r="K212" s="200" t="str">
        <f>+IF(J212="","",IF(J212="XXXXXX","XXXXXX",J212*I212))</f>
        <v>XXXXXX</v>
      </c>
      <c r="M212" s="249"/>
      <c r="N212" s="183"/>
    </row>
    <row r="213" spans="1:14" x14ac:dyDescent="0.25">
      <c r="A213" s="1" t="s">
        <v>776</v>
      </c>
      <c r="B213" s="1"/>
      <c r="C213" s="1"/>
      <c r="D213" s="1"/>
      <c r="E213" s="37" t="s">
        <v>777</v>
      </c>
      <c r="F213" s="38" t="s">
        <v>772</v>
      </c>
      <c r="G213" s="39"/>
      <c r="H213" s="247">
        <v>4000</v>
      </c>
      <c r="I213" s="33" t="s">
        <v>607</v>
      </c>
      <c r="J213" s="201" t="str">
        <f>IF(I213&lt;&gt;"-","",REPT("x",6))</f>
        <v>xxxxxx</v>
      </c>
      <c r="K213" s="200" t="str">
        <f>+IF(J213="","",IF(J213="XXXXXX","XXXXXX",J213*I213))</f>
        <v>XXXXXX</v>
      </c>
      <c r="M213" s="249"/>
      <c r="N213" s="183"/>
    </row>
    <row r="214" spans="1:14" x14ac:dyDescent="0.25">
      <c r="A214" s="1" t="s">
        <v>778</v>
      </c>
      <c r="B214" s="1"/>
      <c r="C214" s="1"/>
      <c r="D214" s="1"/>
      <c r="E214" s="37" t="s">
        <v>779</v>
      </c>
      <c r="F214" s="38" t="s">
        <v>772</v>
      </c>
      <c r="G214" s="39"/>
      <c r="H214" s="247">
        <v>4000</v>
      </c>
      <c r="I214" s="33" t="s">
        <v>607</v>
      </c>
      <c r="J214" s="201" t="str">
        <f>IF(I214&lt;&gt;"-","",REPT("x",6))</f>
        <v>xxxxxx</v>
      </c>
      <c r="K214" s="200" t="str">
        <f>+IF(J214="","",IF(J214="XXXXXX","XXXXXX",J214*I214))</f>
        <v>XXXXXX</v>
      </c>
      <c r="M214" s="249"/>
      <c r="N214" s="183"/>
    </row>
    <row r="215" spans="1:14" x14ac:dyDescent="0.25">
      <c r="A215" s="1"/>
      <c r="B215" s="1"/>
      <c r="C215" s="1"/>
      <c r="D215" s="1"/>
      <c r="E215" s="23"/>
      <c r="F215" s="36"/>
      <c r="G215" s="15"/>
      <c r="H215" s="42"/>
      <c r="I215" s="249"/>
      <c r="J215" s="181"/>
      <c r="K215" s="198"/>
      <c r="M215" s="249"/>
      <c r="N215" s="183"/>
    </row>
    <row r="216" spans="1:14" x14ac:dyDescent="0.25">
      <c r="A216" s="1"/>
      <c r="B216" s="1"/>
      <c r="C216" s="1"/>
      <c r="D216" s="1"/>
      <c r="E216" s="23"/>
      <c r="F216" s="36"/>
      <c r="G216" s="15"/>
      <c r="H216" s="42"/>
      <c r="I216" s="249"/>
      <c r="J216" s="181"/>
      <c r="K216" s="198"/>
      <c r="M216" s="249"/>
      <c r="N216" s="183"/>
    </row>
    <row r="217" spans="1:14" x14ac:dyDescent="0.25">
      <c r="A217" s="16" t="s">
        <v>780</v>
      </c>
      <c r="B217" s="1"/>
      <c r="C217" s="1"/>
      <c r="D217" s="1"/>
      <c r="E217" s="23"/>
      <c r="F217" s="41"/>
      <c r="G217" s="15"/>
      <c r="H217" s="42"/>
      <c r="I217" s="249"/>
      <c r="J217" s="181"/>
      <c r="K217" s="198"/>
      <c r="M217" s="249"/>
      <c r="N217" s="183"/>
    </row>
    <row r="218" spans="1:14" x14ac:dyDescent="0.25">
      <c r="A218" s="1" t="s">
        <v>781</v>
      </c>
      <c r="B218" s="1"/>
      <c r="C218" s="1"/>
      <c r="D218" s="1"/>
      <c r="E218" s="23"/>
      <c r="F218" s="41"/>
      <c r="G218" s="15"/>
      <c r="H218" s="42"/>
      <c r="I218" s="249"/>
      <c r="J218" s="181"/>
      <c r="K218" s="198"/>
      <c r="M218" s="249"/>
      <c r="N218" s="183"/>
    </row>
    <row r="219" spans="1:14" x14ac:dyDescent="0.25">
      <c r="A219" s="1" t="s">
        <v>782</v>
      </c>
      <c r="B219" s="1"/>
      <c r="C219" s="1"/>
      <c r="D219" s="1"/>
      <c r="E219" s="37" t="s">
        <v>777</v>
      </c>
      <c r="F219" s="38" t="s">
        <v>772</v>
      </c>
      <c r="G219" s="39"/>
      <c r="H219" s="247">
        <v>4000</v>
      </c>
      <c r="I219" s="33" t="s">
        <v>607</v>
      </c>
      <c r="J219" s="201" t="str">
        <f>IF(I219&lt;&gt;"-","",REPT("x",6))</f>
        <v>xxxxxx</v>
      </c>
      <c r="K219" s="200" t="str">
        <f>+IF(J219="","",IF(J219="XXXXXX","XXXXXX",J219*I219))</f>
        <v>XXXXXX</v>
      </c>
      <c r="M219" s="249"/>
      <c r="N219" s="183"/>
    </row>
    <row r="220" spans="1:14" x14ac:dyDescent="0.25">
      <c r="A220" s="1" t="s">
        <v>783</v>
      </c>
      <c r="B220" s="1"/>
      <c r="C220" s="1"/>
      <c r="D220" s="1"/>
      <c r="E220" s="37" t="s">
        <v>779</v>
      </c>
      <c r="F220" s="38" t="s">
        <v>772</v>
      </c>
      <c r="G220" s="39"/>
      <c r="H220" s="247">
        <v>4000</v>
      </c>
      <c r="I220" s="33" t="s">
        <v>607</v>
      </c>
      <c r="J220" s="201" t="str">
        <f>IF(I220&lt;&gt;"-","",REPT("x",6))</f>
        <v>xxxxxx</v>
      </c>
      <c r="K220" s="200" t="str">
        <f>+IF(J220="","",IF(J220="XXXXXX","XXXXXX",J220*I220))</f>
        <v>XXXXXX</v>
      </c>
      <c r="M220" s="249"/>
      <c r="N220" s="183"/>
    </row>
    <row r="221" spans="1:14" x14ac:dyDescent="0.25">
      <c r="A221" s="1" t="s">
        <v>784</v>
      </c>
      <c r="B221" s="1"/>
      <c r="C221" s="1"/>
      <c r="D221" s="1"/>
      <c r="E221" s="37" t="s">
        <v>785</v>
      </c>
      <c r="F221" s="38" t="s">
        <v>772</v>
      </c>
      <c r="G221" s="39"/>
      <c r="H221" s="247">
        <v>4000</v>
      </c>
      <c r="I221" s="33" t="s">
        <v>607</v>
      </c>
      <c r="J221" s="201" t="str">
        <f>IF(I221&lt;&gt;"-","",REPT("x",6))</f>
        <v>xxxxxx</v>
      </c>
      <c r="K221" s="200" t="str">
        <f>+IF(J221="","",IF(J221="XXXXXX","XXXXXX",J221*I221))</f>
        <v>XXXXXX</v>
      </c>
      <c r="M221" s="249"/>
      <c r="N221" s="183"/>
    </row>
    <row r="222" spans="1:14" x14ac:dyDescent="0.25">
      <c r="A222" s="1" t="s">
        <v>786</v>
      </c>
      <c r="B222" s="1"/>
      <c r="C222" s="1"/>
      <c r="D222" s="1"/>
      <c r="E222" s="37" t="s">
        <v>787</v>
      </c>
      <c r="F222" s="38" t="s">
        <v>772</v>
      </c>
      <c r="G222" s="39"/>
      <c r="H222" s="247">
        <v>4000</v>
      </c>
      <c r="I222" s="33" t="s">
        <v>607</v>
      </c>
      <c r="J222" s="201" t="str">
        <f>IF(I222&lt;&gt;"-","",REPT("x",6))</f>
        <v>xxxxxx</v>
      </c>
      <c r="K222" s="200" t="str">
        <f>+IF(J222="","",IF(J222="XXXXXX","XXXXXX",J222*I222))</f>
        <v>XXXXXX</v>
      </c>
      <c r="M222" s="249"/>
      <c r="N222" s="183"/>
    </row>
    <row r="223" spans="1:14" x14ac:dyDescent="0.25">
      <c r="A223" s="1" t="s">
        <v>788</v>
      </c>
      <c r="B223" s="1"/>
      <c r="C223" s="1"/>
      <c r="D223" s="1"/>
      <c r="E223" s="23"/>
      <c r="F223" s="1"/>
      <c r="G223" s="1"/>
      <c r="H223" s="1"/>
      <c r="I223" s="19"/>
      <c r="J223" s="199"/>
      <c r="K223" s="193"/>
      <c r="M223" s="249"/>
      <c r="N223" s="183"/>
    </row>
    <row r="224" spans="1:14" x14ac:dyDescent="0.25">
      <c r="A224" s="1" t="s">
        <v>789</v>
      </c>
      <c r="B224" s="1"/>
      <c r="C224" s="1"/>
      <c r="D224" s="1"/>
      <c r="E224" s="37" t="s">
        <v>790</v>
      </c>
      <c r="F224" s="38" t="s">
        <v>731</v>
      </c>
      <c r="G224" s="39"/>
      <c r="H224" s="247">
        <v>400</v>
      </c>
      <c r="I224" s="33" t="s">
        <v>607</v>
      </c>
      <c r="J224" s="201" t="str">
        <f>IF(I224&lt;&gt;"-","",REPT("x",6))</f>
        <v>xxxxxx</v>
      </c>
      <c r="K224" s="200" t="str">
        <f>+IF(J224="","",IF(J224="XXXXXX","XXXXXX",J224*I224))</f>
        <v>XXXXXX</v>
      </c>
      <c r="M224" s="249"/>
      <c r="N224" s="183"/>
    </row>
    <row r="225" spans="1:14" x14ac:dyDescent="0.25">
      <c r="A225" s="1" t="s">
        <v>791</v>
      </c>
      <c r="B225" s="1"/>
      <c r="C225" s="1"/>
      <c r="D225" s="1"/>
      <c r="E225" s="23"/>
      <c r="F225" s="36"/>
      <c r="G225" s="15"/>
      <c r="H225" s="42"/>
      <c r="I225" s="249"/>
      <c r="J225" s="181"/>
      <c r="K225" s="198"/>
      <c r="M225" s="249"/>
      <c r="N225" s="183"/>
    </row>
    <row r="226" spans="1:14" x14ac:dyDescent="0.25">
      <c r="A226" s="1"/>
      <c r="B226" s="1"/>
      <c r="C226" s="1"/>
      <c r="D226" s="1"/>
      <c r="E226" s="23"/>
      <c r="F226" s="36"/>
      <c r="G226" s="15"/>
      <c r="H226" s="42"/>
      <c r="I226" s="249"/>
      <c r="J226" s="181"/>
      <c r="K226" s="198"/>
      <c r="M226" s="249"/>
      <c r="N226" s="183"/>
    </row>
    <row r="227" spans="1:14" x14ac:dyDescent="0.25">
      <c r="A227" s="16" t="s">
        <v>792</v>
      </c>
      <c r="B227" s="1"/>
      <c r="C227" s="1"/>
      <c r="D227" s="1"/>
      <c r="E227" s="23"/>
      <c r="F227" s="41"/>
      <c r="G227" s="15"/>
      <c r="H227" s="42"/>
      <c r="I227" s="249"/>
      <c r="J227" s="181"/>
      <c r="K227" s="198"/>
      <c r="M227" s="249"/>
      <c r="N227" s="183"/>
    </row>
    <row r="228" spans="1:14" x14ac:dyDescent="0.25">
      <c r="A228" s="16" t="s">
        <v>793</v>
      </c>
      <c r="B228" s="1"/>
      <c r="C228" s="1"/>
      <c r="D228" s="1"/>
      <c r="E228" s="23"/>
      <c r="F228" s="41"/>
      <c r="G228" s="15"/>
      <c r="H228" s="42"/>
      <c r="I228" s="249"/>
      <c r="J228" s="181"/>
      <c r="K228" s="198"/>
      <c r="M228" s="249"/>
      <c r="N228" s="183"/>
    </row>
    <row r="229" spans="1:14" ht="15" customHeight="1" x14ac:dyDescent="0.25">
      <c r="A229" s="1" t="s">
        <v>679</v>
      </c>
      <c r="B229" s="1"/>
      <c r="C229" s="1"/>
      <c r="D229" s="1"/>
      <c r="E229" s="37" t="s">
        <v>628</v>
      </c>
      <c r="F229" s="38" t="s">
        <v>746</v>
      </c>
      <c r="G229" s="38">
        <v>100000</v>
      </c>
      <c r="H229" s="38"/>
      <c r="I229" s="33" t="s">
        <v>607</v>
      </c>
      <c r="J229" s="201" t="str">
        <f t="shared" ref="J229:J237" si="12">IF(I229&lt;&gt;"-","",REPT("x",6))</f>
        <v>xxxxxx</v>
      </c>
      <c r="K229" s="200" t="str">
        <f t="shared" ref="K229:K237" si="13">+IF(J229="","",IF(J229="XXXXXX","XXXXXX",J229*I229))</f>
        <v>XXXXXX</v>
      </c>
      <c r="M229" s="249"/>
      <c r="N229" s="183"/>
    </row>
    <row r="230" spans="1:14" x14ac:dyDescent="0.25">
      <c r="A230" s="1" t="s">
        <v>747</v>
      </c>
      <c r="B230" s="1"/>
      <c r="C230" s="1"/>
      <c r="D230" s="1"/>
      <c r="E230" s="37" t="s">
        <v>628</v>
      </c>
      <c r="F230" s="38" t="s">
        <v>746</v>
      </c>
      <c r="G230" s="38">
        <v>100000</v>
      </c>
      <c r="H230" s="38"/>
      <c r="I230" s="33" t="s">
        <v>607</v>
      </c>
      <c r="J230" s="201" t="str">
        <f t="shared" si="12"/>
        <v>xxxxxx</v>
      </c>
      <c r="K230" s="200" t="str">
        <f t="shared" si="13"/>
        <v>XXXXXX</v>
      </c>
      <c r="M230" s="249"/>
      <c r="N230" s="183"/>
    </row>
    <row r="231" spans="1:14" x14ac:dyDescent="0.25">
      <c r="A231" s="1" t="s">
        <v>720</v>
      </c>
      <c r="B231" s="31"/>
      <c r="C231" s="1"/>
      <c r="D231" s="1"/>
      <c r="E231" s="37" t="s">
        <v>748</v>
      </c>
      <c r="F231" s="38" t="s">
        <v>746</v>
      </c>
      <c r="G231" s="38">
        <v>100000</v>
      </c>
      <c r="H231" s="38"/>
      <c r="I231" s="33" t="s">
        <v>607</v>
      </c>
      <c r="J231" s="201" t="str">
        <f t="shared" si="12"/>
        <v>xxxxxx</v>
      </c>
      <c r="K231" s="200" t="str">
        <f t="shared" si="13"/>
        <v>XXXXXX</v>
      </c>
      <c r="M231" s="249"/>
      <c r="N231" s="183"/>
    </row>
    <row r="232" spans="1:14" x14ac:dyDescent="0.25">
      <c r="A232" s="1" t="s">
        <v>749</v>
      </c>
      <c r="B232" s="74"/>
      <c r="C232" s="16"/>
      <c r="D232" s="16"/>
      <c r="E232" s="37" t="s">
        <v>794</v>
      </c>
      <c r="F232" s="38" t="s">
        <v>746</v>
      </c>
      <c r="G232" s="38">
        <v>100000</v>
      </c>
      <c r="H232" s="38"/>
      <c r="I232" s="33" t="s">
        <v>607</v>
      </c>
      <c r="J232" s="201" t="str">
        <f t="shared" si="12"/>
        <v>xxxxxx</v>
      </c>
      <c r="K232" s="200" t="str">
        <f t="shared" si="13"/>
        <v>XXXXXX</v>
      </c>
      <c r="M232" s="249"/>
      <c r="N232" s="183"/>
    </row>
    <row r="233" spans="1:14" x14ac:dyDescent="0.25">
      <c r="A233" s="1" t="s">
        <v>751</v>
      </c>
      <c r="B233" s="31"/>
      <c r="C233" s="1"/>
      <c r="D233" s="1"/>
      <c r="E233" s="37" t="s">
        <v>752</v>
      </c>
      <c r="F233" s="38" t="s">
        <v>746</v>
      </c>
      <c r="G233" s="38">
        <v>100000</v>
      </c>
      <c r="H233" s="38"/>
      <c r="I233" s="33" t="s">
        <v>607</v>
      </c>
      <c r="J233" s="201" t="str">
        <f t="shared" si="12"/>
        <v>xxxxxx</v>
      </c>
      <c r="K233" s="200" t="str">
        <f t="shared" si="13"/>
        <v>XXXXXX</v>
      </c>
      <c r="M233" s="249"/>
      <c r="N233" s="183"/>
    </row>
    <row r="234" spans="1:14" x14ac:dyDescent="0.25">
      <c r="A234" s="1" t="s">
        <v>753</v>
      </c>
      <c r="B234" s="31"/>
      <c r="C234" s="1"/>
      <c r="D234" s="1"/>
      <c r="E234" s="37" t="s">
        <v>726</v>
      </c>
      <c r="F234" s="38" t="s">
        <v>746</v>
      </c>
      <c r="G234" s="38">
        <v>100000</v>
      </c>
      <c r="H234" s="38"/>
      <c r="I234" s="33" t="s">
        <v>607</v>
      </c>
      <c r="J234" s="201" t="str">
        <f t="shared" si="12"/>
        <v>xxxxxx</v>
      </c>
      <c r="K234" s="200" t="str">
        <f t="shared" si="13"/>
        <v>XXXXXX</v>
      </c>
      <c r="M234" s="249"/>
      <c r="N234" s="183"/>
    </row>
    <row r="235" spans="1:14" x14ac:dyDescent="0.25">
      <c r="A235" s="1" t="s">
        <v>756</v>
      </c>
      <c r="B235" s="1"/>
      <c r="C235" s="1"/>
      <c r="D235" s="1"/>
      <c r="E235" s="37" t="s">
        <v>757</v>
      </c>
      <c r="F235" s="38" t="s">
        <v>746</v>
      </c>
      <c r="G235" s="38">
        <v>100000</v>
      </c>
      <c r="H235" s="38"/>
      <c r="I235" s="33" t="s">
        <v>607</v>
      </c>
      <c r="J235" s="201" t="str">
        <f t="shared" si="12"/>
        <v>xxxxxx</v>
      </c>
      <c r="K235" s="200" t="str">
        <f t="shared" si="13"/>
        <v>XXXXXX</v>
      </c>
      <c r="M235" s="249"/>
      <c r="N235" s="183"/>
    </row>
    <row r="236" spans="1:14" x14ac:dyDescent="0.25">
      <c r="A236" s="1" t="s">
        <v>795</v>
      </c>
      <c r="B236" s="1"/>
      <c r="C236" s="1"/>
      <c r="D236" s="1"/>
      <c r="E236" s="37" t="s">
        <v>796</v>
      </c>
      <c r="F236" s="38" t="s">
        <v>746</v>
      </c>
      <c r="G236" s="38">
        <v>100000</v>
      </c>
      <c r="H236" s="38"/>
      <c r="I236" s="33" t="s">
        <v>607</v>
      </c>
      <c r="J236" s="201" t="str">
        <f t="shared" si="12"/>
        <v>xxxxxx</v>
      </c>
      <c r="K236" s="200" t="str">
        <f t="shared" si="13"/>
        <v>XXXXXX</v>
      </c>
      <c r="M236" s="249"/>
      <c r="N236" s="183"/>
    </row>
    <row r="237" spans="1:14" x14ac:dyDescent="0.25">
      <c r="A237" s="1" t="s">
        <v>797</v>
      </c>
      <c r="B237" s="1"/>
      <c r="C237" s="1"/>
      <c r="D237" s="1"/>
      <c r="E237" s="37" t="s">
        <v>798</v>
      </c>
      <c r="F237" s="38" t="s">
        <v>746</v>
      </c>
      <c r="G237" s="38">
        <v>100000</v>
      </c>
      <c r="H237" s="38"/>
      <c r="I237" s="33" t="s">
        <v>607</v>
      </c>
      <c r="J237" s="201" t="str">
        <f t="shared" si="12"/>
        <v>xxxxxx</v>
      </c>
      <c r="K237" s="200" t="str">
        <f t="shared" si="13"/>
        <v>XXXXXX</v>
      </c>
      <c r="M237" s="249"/>
      <c r="N237" s="183"/>
    </row>
    <row r="238" spans="1:14" x14ac:dyDescent="0.25">
      <c r="A238" s="1"/>
      <c r="B238" s="1"/>
      <c r="C238" s="1"/>
      <c r="D238" s="1"/>
      <c r="E238" s="75" t="s">
        <v>758</v>
      </c>
      <c r="F238" s="41"/>
      <c r="G238" s="15"/>
      <c r="H238" s="42"/>
      <c r="I238" s="249"/>
      <c r="J238" s="181"/>
      <c r="K238" s="198"/>
      <c r="M238" s="249"/>
      <c r="N238" s="183"/>
    </row>
    <row r="239" spans="1:14" x14ac:dyDescent="0.25">
      <c r="A239" s="16" t="s">
        <v>799</v>
      </c>
      <c r="B239" s="1"/>
      <c r="C239" s="1"/>
      <c r="D239" s="1"/>
      <c r="E239" s="23"/>
      <c r="F239" s="41"/>
      <c r="G239" s="15"/>
      <c r="H239" s="42"/>
      <c r="I239" s="249"/>
      <c r="J239" s="181"/>
      <c r="K239" s="198"/>
      <c r="M239" s="249"/>
      <c r="N239" s="183"/>
    </row>
    <row r="240" spans="1:14" x14ac:dyDescent="0.25">
      <c r="A240" s="1" t="s">
        <v>760</v>
      </c>
      <c r="B240" s="1"/>
      <c r="C240" s="1"/>
      <c r="D240" s="1"/>
      <c r="E240" s="37" t="s">
        <v>761</v>
      </c>
      <c r="F240" s="38" t="s">
        <v>772</v>
      </c>
      <c r="G240" s="38">
        <v>100000</v>
      </c>
      <c r="H240" s="38">
        <v>4000</v>
      </c>
      <c r="I240" s="33">
        <v>50</v>
      </c>
      <c r="J240" s="239"/>
      <c r="K240" s="200" t="str">
        <f t="shared" ref="K240:K246" si="14">+IF(J240="","",IF(J240="XXXXXX","XXXXXX",J240*I240))</f>
        <v/>
      </c>
      <c r="M240" s="249"/>
      <c r="N240" s="183"/>
    </row>
    <row r="241" spans="1:14" x14ac:dyDescent="0.25">
      <c r="A241" s="1" t="s">
        <v>762</v>
      </c>
      <c r="B241" s="1"/>
      <c r="C241" s="1"/>
      <c r="D241" s="1"/>
      <c r="E241" s="37" t="s">
        <v>763</v>
      </c>
      <c r="F241" s="38" t="s">
        <v>772</v>
      </c>
      <c r="G241" s="38">
        <v>100000</v>
      </c>
      <c r="H241" s="38">
        <v>4000</v>
      </c>
      <c r="I241" s="33">
        <v>50</v>
      </c>
      <c r="J241" s="239"/>
      <c r="K241" s="200" t="str">
        <f t="shared" si="14"/>
        <v/>
      </c>
      <c r="M241" s="249"/>
      <c r="N241" s="183"/>
    </row>
    <row r="242" spans="1:14" ht="15" customHeight="1" x14ac:dyDescent="0.25">
      <c r="A242" s="1" t="s">
        <v>764</v>
      </c>
      <c r="B242" s="1"/>
      <c r="C242" s="1"/>
      <c r="D242" s="1"/>
      <c r="E242" s="37" t="s">
        <v>765</v>
      </c>
      <c r="F242" s="38" t="s">
        <v>772</v>
      </c>
      <c r="G242" s="38">
        <v>100000</v>
      </c>
      <c r="H242" s="38">
        <v>4000</v>
      </c>
      <c r="I242" s="33">
        <v>50</v>
      </c>
      <c r="J242" s="239"/>
      <c r="K242" s="200" t="str">
        <f t="shared" si="14"/>
        <v/>
      </c>
      <c r="M242" s="249"/>
      <c r="N242" s="183"/>
    </row>
    <row r="243" spans="1:14" x14ac:dyDescent="0.25">
      <c r="A243" s="1" t="s">
        <v>766</v>
      </c>
      <c r="B243" s="1"/>
      <c r="C243" s="1"/>
      <c r="D243" s="1"/>
      <c r="E243" s="37" t="s">
        <v>767</v>
      </c>
      <c r="F243" s="38" t="s">
        <v>772</v>
      </c>
      <c r="G243" s="38">
        <v>100000</v>
      </c>
      <c r="H243" s="38">
        <v>4000</v>
      </c>
      <c r="I243" s="33">
        <v>50</v>
      </c>
      <c r="J243" s="239"/>
      <c r="K243" s="200" t="str">
        <f t="shared" si="14"/>
        <v/>
      </c>
      <c r="M243" s="249"/>
      <c r="N243" s="183"/>
    </row>
    <row r="244" spans="1:14" x14ac:dyDescent="0.25">
      <c r="A244" s="76" t="s">
        <v>800</v>
      </c>
      <c r="B244" s="77"/>
      <c r="C244" s="77"/>
      <c r="D244" s="77"/>
      <c r="E244" s="78" t="s">
        <v>801</v>
      </c>
      <c r="F244" s="79" t="s">
        <v>746</v>
      </c>
      <c r="G244" s="38">
        <v>100000</v>
      </c>
      <c r="H244" s="80">
        <v>4000</v>
      </c>
      <c r="I244" s="81">
        <v>6</v>
      </c>
      <c r="J244" s="239"/>
      <c r="K244" s="200" t="str">
        <f t="shared" si="14"/>
        <v/>
      </c>
      <c r="M244" s="230"/>
      <c r="N244" s="183"/>
    </row>
    <row r="245" spans="1:14" x14ac:dyDescent="0.25">
      <c r="A245" s="76" t="s">
        <v>802</v>
      </c>
      <c r="B245" s="77"/>
      <c r="C245" s="77"/>
      <c r="D245" s="77"/>
      <c r="E245" s="78" t="s">
        <v>803</v>
      </c>
      <c r="F245" s="79" t="s">
        <v>746</v>
      </c>
      <c r="G245" s="38">
        <v>100000</v>
      </c>
      <c r="H245" s="80">
        <v>4000</v>
      </c>
      <c r="I245" s="81">
        <v>6</v>
      </c>
      <c r="J245" s="239"/>
      <c r="K245" s="200" t="str">
        <f t="shared" si="14"/>
        <v/>
      </c>
      <c r="M245" s="230"/>
      <c r="N245" s="183"/>
    </row>
    <row r="246" spans="1:14" x14ac:dyDescent="0.25">
      <c r="A246" s="76" t="s">
        <v>804</v>
      </c>
      <c r="B246" s="77"/>
      <c r="C246" s="77"/>
      <c r="D246" s="77"/>
      <c r="E246" s="78" t="s">
        <v>805</v>
      </c>
      <c r="F246" s="79" t="s">
        <v>746</v>
      </c>
      <c r="G246" s="38">
        <v>100000</v>
      </c>
      <c r="H246" s="80">
        <v>4000</v>
      </c>
      <c r="I246" s="81">
        <v>6</v>
      </c>
      <c r="J246" s="239"/>
      <c r="K246" s="200" t="str">
        <f t="shared" si="14"/>
        <v/>
      </c>
      <c r="M246" s="230"/>
      <c r="N246" s="183"/>
    </row>
    <row r="247" spans="1:14" x14ac:dyDescent="0.25">
      <c r="A247" s="1"/>
      <c r="B247" s="1"/>
      <c r="C247" s="1"/>
      <c r="D247" s="1"/>
      <c r="E247" s="75" t="s">
        <v>768</v>
      </c>
      <c r="F247" s="41"/>
      <c r="G247" s="15"/>
      <c r="H247" s="42"/>
      <c r="I247" s="249"/>
      <c r="J247" s="181"/>
      <c r="K247" s="198"/>
      <c r="M247" s="249"/>
      <c r="N247" s="183"/>
    </row>
    <row r="248" spans="1:14" x14ac:dyDescent="0.25">
      <c r="A248" s="23" t="s">
        <v>806</v>
      </c>
      <c r="B248" s="1"/>
      <c r="C248" s="1"/>
      <c r="D248" s="23"/>
      <c r="E248" s="75" t="s">
        <v>807</v>
      </c>
      <c r="F248" s="36"/>
      <c r="G248" s="15"/>
      <c r="H248" s="42"/>
      <c r="I248" s="249"/>
      <c r="J248" s="181"/>
      <c r="K248" s="198"/>
      <c r="M248" s="249"/>
      <c r="N248" s="183"/>
    </row>
    <row r="249" spans="1:14" x14ac:dyDescent="0.25">
      <c r="A249" s="1" t="s">
        <v>808</v>
      </c>
      <c r="B249" s="1"/>
      <c r="C249" s="1"/>
      <c r="D249" s="1"/>
      <c r="E249" s="37" t="s">
        <v>809</v>
      </c>
      <c r="F249" s="38" t="s">
        <v>772</v>
      </c>
      <c r="G249" s="38"/>
      <c r="H249" s="38">
        <v>4000</v>
      </c>
      <c r="I249" s="33" t="s">
        <v>607</v>
      </c>
      <c r="J249" s="201" t="str">
        <f t="shared" ref="J249:J254" si="15">IF(I249&lt;&gt;"-","",REPT("x",6))</f>
        <v>xxxxxx</v>
      </c>
      <c r="K249" s="200" t="str">
        <f t="shared" ref="K249:K254" si="16">+IF(J249="","",IF(J249="XXXXXX","XXXXXX",J249*I249))</f>
        <v>XXXXXX</v>
      </c>
      <c r="M249" s="249"/>
      <c r="N249" s="183"/>
    </row>
    <row r="250" spans="1:14" x14ac:dyDescent="0.25">
      <c r="A250" s="1" t="s">
        <v>810</v>
      </c>
      <c r="B250" s="1"/>
      <c r="C250" s="1"/>
      <c r="D250" s="1"/>
      <c r="E250" s="37" t="s">
        <v>811</v>
      </c>
      <c r="F250" s="38" t="s">
        <v>772</v>
      </c>
      <c r="G250" s="38"/>
      <c r="H250" s="38">
        <v>4000</v>
      </c>
      <c r="I250" s="33" t="s">
        <v>607</v>
      </c>
      <c r="J250" s="201" t="str">
        <f t="shared" si="15"/>
        <v>xxxxxx</v>
      </c>
      <c r="K250" s="200" t="str">
        <f t="shared" si="16"/>
        <v>XXXXXX</v>
      </c>
      <c r="M250" s="249"/>
      <c r="N250" s="183"/>
    </row>
    <row r="251" spans="1:14" x14ac:dyDescent="0.25">
      <c r="A251" s="1" t="s">
        <v>812</v>
      </c>
      <c r="B251" s="1"/>
      <c r="C251" s="1"/>
      <c r="D251" s="1"/>
      <c r="E251" s="37" t="s">
        <v>813</v>
      </c>
      <c r="F251" s="38" t="s">
        <v>772</v>
      </c>
      <c r="G251" s="38"/>
      <c r="H251" s="38">
        <v>4000</v>
      </c>
      <c r="I251" s="33" t="s">
        <v>607</v>
      </c>
      <c r="J251" s="201" t="str">
        <f t="shared" si="15"/>
        <v>xxxxxx</v>
      </c>
      <c r="K251" s="200" t="str">
        <f t="shared" si="16"/>
        <v>XXXXXX</v>
      </c>
      <c r="M251" s="249"/>
      <c r="N251" s="183"/>
    </row>
    <row r="252" spans="1:14" x14ac:dyDescent="0.25">
      <c r="A252" s="76" t="s">
        <v>814</v>
      </c>
      <c r="B252" s="77"/>
      <c r="C252" s="77"/>
      <c r="D252" s="77"/>
      <c r="E252" s="78" t="s">
        <v>809</v>
      </c>
      <c r="F252" s="79" t="s">
        <v>746</v>
      </c>
      <c r="G252" s="82"/>
      <c r="H252" s="80">
        <v>4000</v>
      </c>
      <c r="I252" s="33" t="s">
        <v>607</v>
      </c>
      <c r="J252" s="201" t="str">
        <f t="shared" si="15"/>
        <v>xxxxxx</v>
      </c>
      <c r="K252" s="200" t="str">
        <f t="shared" si="16"/>
        <v>XXXXXX</v>
      </c>
      <c r="M252" s="249"/>
      <c r="N252" s="183"/>
    </row>
    <row r="253" spans="1:14" x14ac:dyDescent="0.25">
      <c r="A253" s="76"/>
      <c r="B253" s="77" t="s">
        <v>815</v>
      </c>
      <c r="C253" s="77"/>
      <c r="D253" s="77"/>
      <c r="E253" s="78" t="s">
        <v>761</v>
      </c>
      <c r="F253" s="79" t="s">
        <v>746</v>
      </c>
      <c r="G253" s="82"/>
      <c r="H253" s="80">
        <v>4000</v>
      </c>
      <c r="I253" s="33" t="s">
        <v>607</v>
      </c>
      <c r="J253" s="201" t="str">
        <f t="shared" si="15"/>
        <v>xxxxxx</v>
      </c>
      <c r="K253" s="200" t="str">
        <f t="shared" si="16"/>
        <v>XXXXXX</v>
      </c>
      <c r="M253" s="249"/>
      <c r="N253" s="183"/>
    </row>
    <row r="254" spans="1:14" x14ac:dyDescent="0.25">
      <c r="A254" s="76"/>
      <c r="B254" s="77" t="s">
        <v>816</v>
      </c>
      <c r="C254" s="77"/>
      <c r="D254" s="77"/>
      <c r="E254" s="78" t="s">
        <v>763</v>
      </c>
      <c r="F254" s="79" t="s">
        <v>746</v>
      </c>
      <c r="G254" s="82"/>
      <c r="H254" s="80">
        <v>4000</v>
      </c>
      <c r="I254" s="33" t="s">
        <v>607</v>
      </c>
      <c r="J254" s="201" t="str">
        <f t="shared" si="15"/>
        <v>xxxxxx</v>
      </c>
      <c r="K254" s="200" t="str">
        <f t="shared" si="16"/>
        <v>XXXXXX</v>
      </c>
      <c r="M254" s="249"/>
      <c r="N254" s="183"/>
    </row>
    <row r="255" spans="1:14" x14ac:dyDescent="0.25">
      <c r="A255" s="1"/>
      <c r="B255" s="1"/>
      <c r="C255" s="1"/>
      <c r="D255" s="31"/>
      <c r="E255" s="75"/>
      <c r="F255" s="36"/>
      <c r="G255" s="15"/>
      <c r="H255" s="42"/>
      <c r="I255" s="249"/>
      <c r="J255" s="181"/>
      <c r="K255" s="198"/>
      <c r="M255" s="249"/>
      <c r="N255" s="183"/>
    </row>
    <row r="256" spans="1:14" x14ac:dyDescent="0.25">
      <c r="A256" s="16" t="s">
        <v>817</v>
      </c>
      <c r="B256" s="1"/>
      <c r="C256" s="1"/>
      <c r="D256" s="1"/>
      <c r="E256" s="23"/>
      <c r="F256" s="41"/>
      <c r="G256" s="15"/>
      <c r="H256" s="42"/>
      <c r="I256" s="249"/>
      <c r="J256" s="181"/>
      <c r="K256" s="198"/>
      <c r="M256" s="249"/>
      <c r="N256" s="183"/>
    </row>
    <row r="257" spans="1:14" x14ac:dyDescent="0.25">
      <c r="A257" s="1" t="s">
        <v>770</v>
      </c>
      <c r="B257" s="1"/>
      <c r="C257" s="1"/>
      <c r="D257" s="1"/>
      <c r="E257" s="37" t="s">
        <v>771</v>
      </c>
      <c r="F257" s="38" t="s">
        <v>772</v>
      </c>
      <c r="G257" s="38">
        <v>100000</v>
      </c>
      <c r="H257" s="247">
        <v>4000</v>
      </c>
      <c r="I257" s="33">
        <v>60</v>
      </c>
      <c r="J257" s="239"/>
      <c r="K257" s="200" t="str">
        <f t="shared" ref="K257:K262" si="17">+IF(J257="","",IF(J257="XXXXXX","XXXXXX",J257*I257))</f>
        <v/>
      </c>
      <c r="M257" s="249"/>
      <c r="N257" s="183"/>
    </row>
    <row r="258" spans="1:14" x14ac:dyDescent="0.25">
      <c r="A258" s="1" t="s">
        <v>679</v>
      </c>
      <c r="B258" s="1"/>
      <c r="C258" s="1"/>
      <c r="D258" s="1"/>
      <c r="E258" s="37" t="s">
        <v>773</v>
      </c>
      <c r="F258" s="38" t="s">
        <v>772</v>
      </c>
      <c r="G258" s="38">
        <v>100000</v>
      </c>
      <c r="H258" s="247">
        <v>4000</v>
      </c>
      <c r="I258" s="33">
        <v>60</v>
      </c>
      <c r="J258" s="239"/>
      <c r="K258" s="200" t="str">
        <f t="shared" si="17"/>
        <v/>
      </c>
      <c r="M258" s="249"/>
      <c r="N258" s="183"/>
    </row>
    <row r="259" spans="1:14" x14ac:dyDescent="0.25">
      <c r="A259" s="1" t="s">
        <v>774</v>
      </c>
      <c r="B259" s="1"/>
      <c r="C259" s="1"/>
      <c r="D259" s="1"/>
      <c r="E259" s="37" t="s">
        <v>775</v>
      </c>
      <c r="F259" s="38" t="s">
        <v>772</v>
      </c>
      <c r="G259" s="38">
        <v>100000</v>
      </c>
      <c r="H259" s="247">
        <v>4000</v>
      </c>
      <c r="I259" s="33">
        <v>60</v>
      </c>
      <c r="J259" s="239"/>
      <c r="K259" s="200" t="str">
        <f t="shared" si="17"/>
        <v/>
      </c>
      <c r="M259" s="249"/>
      <c r="N259" s="183"/>
    </row>
    <row r="260" spans="1:14" x14ac:dyDescent="0.25">
      <c r="A260" s="1" t="s">
        <v>776</v>
      </c>
      <c r="B260" s="1"/>
      <c r="C260" s="1"/>
      <c r="D260" s="1"/>
      <c r="E260" s="37" t="s">
        <v>777</v>
      </c>
      <c r="F260" s="38" t="s">
        <v>772</v>
      </c>
      <c r="G260" s="38">
        <v>100000</v>
      </c>
      <c r="H260" s="247">
        <v>4000</v>
      </c>
      <c r="I260" s="33">
        <v>60</v>
      </c>
      <c r="J260" s="239"/>
      <c r="K260" s="200" t="str">
        <f t="shared" si="17"/>
        <v/>
      </c>
      <c r="M260" s="249"/>
      <c r="N260" s="183"/>
    </row>
    <row r="261" spans="1:14" x14ac:dyDescent="0.25">
      <c r="A261" s="1" t="s">
        <v>778</v>
      </c>
      <c r="B261" s="1"/>
      <c r="C261" s="1"/>
      <c r="D261" s="1"/>
      <c r="E261" s="37" t="s">
        <v>779</v>
      </c>
      <c r="F261" s="38" t="s">
        <v>772</v>
      </c>
      <c r="G261" s="38">
        <v>100000</v>
      </c>
      <c r="H261" s="247">
        <v>4000</v>
      </c>
      <c r="I261" s="33">
        <v>60</v>
      </c>
      <c r="J261" s="239"/>
      <c r="K261" s="200" t="str">
        <f t="shared" si="17"/>
        <v/>
      </c>
      <c r="M261" s="249"/>
      <c r="N261" s="183"/>
    </row>
    <row r="262" spans="1:14" x14ac:dyDescent="0.25">
      <c r="A262" s="1" t="s">
        <v>818</v>
      </c>
      <c r="B262" s="1"/>
      <c r="C262" s="1"/>
      <c r="D262" s="1"/>
      <c r="E262" s="37" t="s">
        <v>819</v>
      </c>
      <c r="F262" s="38" t="s">
        <v>772</v>
      </c>
      <c r="G262" s="83"/>
      <c r="H262" s="247">
        <v>8000</v>
      </c>
      <c r="I262" s="33" t="s">
        <v>607</v>
      </c>
      <c r="J262" s="201" t="str">
        <f>IF(I262&lt;&gt;"-","",REPT("x",6))</f>
        <v>xxxxxx</v>
      </c>
      <c r="K262" s="200" t="str">
        <f t="shared" si="17"/>
        <v>XXXXXX</v>
      </c>
      <c r="M262" s="249"/>
      <c r="N262" s="183"/>
    </row>
    <row r="263" spans="1:14" x14ac:dyDescent="0.25">
      <c r="A263" s="1"/>
      <c r="B263" s="1"/>
      <c r="C263" s="1"/>
      <c r="D263" s="1"/>
      <c r="E263" s="75" t="s">
        <v>820</v>
      </c>
      <c r="F263" s="36"/>
      <c r="G263" s="15"/>
      <c r="H263" s="42"/>
      <c r="I263" s="249"/>
      <c r="J263" s="181"/>
      <c r="K263" s="198"/>
      <c r="M263" s="249"/>
      <c r="N263" s="183"/>
    </row>
    <row r="264" spans="1:14" x14ac:dyDescent="0.25">
      <c r="A264" s="1"/>
      <c r="B264" s="1"/>
      <c r="C264" s="1"/>
      <c r="D264" s="1"/>
      <c r="E264" s="75"/>
      <c r="F264" s="36"/>
      <c r="G264" s="15"/>
      <c r="H264" s="42"/>
      <c r="I264" s="249"/>
      <c r="J264" s="181"/>
      <c r="K264" s="198"/>
      <c r="M264" s="249"/>
      <c r="N264" s="183"/>
    </row>
    <row r="265" spans="1:14" x14ac:dyDescent="0.25">
      <c r="A265" s="16" t="s">
        <v>821</v>
      </c>
      <c r="B265" s="1"/>
      <c r="C265" s="1"/>
      <c r="D265" s="1"/>
      <c r="E265" s="23"/>
      <c r="F265" s="41"/>
      <c r="G265" s="15"/>
      <c r="H265" s="42"/>
      <c r="I265" s="249"/>
      <c r="J265" s="181"/>
      <c r="K265" s="198"/>
      <c r="M265" s="249"/>
      <c r="N265" s="183"/>
    </row>
    <row r="266" spans="1:14" x14ac:dyDescent="0.25">
      <c r="A266" s="1" t="s">
        <v>781</v>
      </c>
      <c r="B266" s="1"/>
      <c r="C266" s="1"/>
      <c r="D266" s="1"/>
      <c r="E266" s="23"/>
      <c r="F266" s="41"/>
      <c r="G266" s="15"/>
      <c r="H266" s="42"/>
      <c r="I266" s="249"/>
      <c r="J266" s="181"/>
      <c r="K266" s="198"/>
      <c r="M266" s="249"/>
      <c r="N266" s="183"/>
    </row>
    <row r="267" spans="1:14" x14ac:dyDescent="0.25">
      <c r="A267" s="1" t="s">
        <v>782</v>
      </c>
      <c r="B267" s="1"/>
      <c r="C267" s="1"/>
      <c r="D267" s="1"/>
      <c r="E267" s="37" t="s">
        <v>777</v>
      </c>
      <c r="F267" s="38" t="s">
        <v>772</v>
      </c>
      <c r="G267" s="38">
        <v>100000</v>
      </c>
      <c r="H267" s="247">
        <v>4000</v>
      </c>
      <c r="I267" s="33">
        <v>60</v>
      </c>
      <c r="J267" s="239"/>
      <c r="K267" s="200" t="str">
        <f>+IF(J267="","",IF(J267="XXXXXX","XXXXXX",J267*I267))</f>
        <v/>
      </c>
      <c r="M267" s="249"/>
      <c r="N267" s="183"/>
    </row>
    <row r="268" spans="1:14" x14ac:dyDescent="0.25">
      <c r="A268" s="1" t="s">
        <v>783</v>
      </c>
      <c r="B268" s="1"/>
      <c r="C268" s="1"/>
      <c r="D268" s="1"/>
      <c r="E268" s="37" t="s">
        <v>779</v>
      </c>
      <c r="F268" s="38" t="s">
        <v>772</v>
      </c>
      <c r="G268" s="38">
        <v>100000</v>
      </c>
      <c r="H268" s="247">
        <v>4000</v>
      </c>
      <c r="I268" s="33">
        <v>60</v>
      </c>
      <c r="J268" s="239"/>
      <c r="K268" s="200" t="str">
        <f>+IF(J268="","",IF(J268="XXXXXX","XXXXXX",J268*I268))</f>
        <v/>
      </c>
      <c r="M268" s="249"/>
      <c r="N268" s="183"/>
    </row>
    <row r="269" spans="1:14" x14ac:dyDescent="0.25">
      <c r="A269" s="1" t="s">
        <v>784</v>
      </c>
      <c r="B269" s="1"/>
      <c r="C269" s="1"/>
      <c r="D269" s="1"/>
      <c r="E269" s="37" t="s">
        <v>785</v>
      </c>
      <c r="F269" s="38" t="s">
        <v>772</v>
      </c>
      <c r="G269" s="38">
        <v>100000</v>
      </c>
      <c r="H269" s="247">
        <v>4000</v>
      </c>
      <c r="I269" s="33">
        <v>60</v>
      </c>
      <c r="J269" s="239"/>
      <c r="K269" s="200" t="str">
        <f>+IF(J269="","",IF(J269="XXXXXX","XXXXXX",J269*I269))</f>
        <v/>
      </c>
      <c r="M269" s="249"/>
      <c r="N269" s="183"/>
    </row>
    <row r="270" spans="1:14" x14ac:dyDescent="0.25">
      <c r="A270" s="1" t="s">
        <v>786</v>
      </c>
      <c r="B270" s="1"/>
      <c r="C270" s="1"/>
      <c r="D270" s="1"/>
      <c r="E270" s="37" t="s">
        <v>787</v>
      </c>
      <c r="F270" s="38" t="s">
        <v>772</v>
      </c>
      <c r="G270" s="38">
        <v>100000</v>
      </c>
      <c r="H270" s="247">
        <v>4000</v>
      </c>
      <c r="I270" s="33">
        <v>60</v>
      </c>
      <c r="J270" s="239"/>
      <c r="K270" s="200" t="str">
        <f>+IF(J270="","",IF(J270="XXXXXX","XXXXXX",J270*I270))</f>
        <v/>
      </c>
      <c r="M270" s="249"/>
      <c r="N270" s="183"/>
    </row>
    <row r="271" spans="1:14" x14ac:dyDescent="0.25">
      <c r="A271" s="1" t="s">
        <v>822</v>
      </c>
      <c r="B271" s="1"/>
      <c r="C271" s="1"/>
      <c r="D271" s="1"/>
      <c r="E271" s="37" t="s">
        <v>823</v>
      </c>
      <c r="F271" s="38" t="s">
        <v>772</v>
      </c>
      <c r="G271" s="83"/>
      <c r="H271" s="247">
        <v>8000</v>
      </c>
      <c r="I271" s="33">
        <v>60</v>
      </c>
      <c r="J271" s="239"/>
      <c r="K271" s="200" t="str">
        <f>+IF(J271="","",IF(J271="XXXXXX","XXXXXX",J271*I271))</f>
        <v/>
      </c>
      <c r="M271" s="249"/>
      <c r="N271" s="183"/>
    </row>
    <row r="272" spans="1:14" x14ac:dyDescent="0.25">
      <c r="A272" s="1" t="s">
        <v>788</v>
      </c>
      <c r="B272" s="1"/>
      <c r="C272" s="1"/>
      <c r="D272" s="1"/>
      <c r="E272" s="84"/>
      <c r="F272" s="41"/>
      <c r="G272" s="18"/>
      <c r="H272" s="42"/>
      <c r="I272" s="249"/>
      <c r="J272" s="181"/>
      <c r="K272" s="198"/>
      <c r="M272" s="249"/>
      <c r="N272" s="183"/>
    </row>
    <row r="273" spans="1:14" x14ac:dyDescent="0.25">
      <c r="A273" s="1" t="s">
        <v>789</v>
      </c>
      <c r="B273" s="1"/>
      <c r="C273" s="1"/>
      <c r="D273" s="1"/>
      <c r="E273" s="37" t="s">
        <v>790</v>
      </c>
      <c r="F273" s="38" t="s">
        <v>731</v>
      </c>
      <c r="G273" s="39">
        <v>375000</v>
      </c>
      <c r="H273" s="247">
        <v>400</v>
      </c>
      <c r="I273" s="33">
        <v>1600</v>
      </c>
      <c r="J273" s="239"/>
      <c r="K273" s="200" t="str">
        <f>+IF(J273="","",IF(J273="XXXXXX","XXXXXX",J273*I273))</f>
        <v/>
      </c>
      <c r="M273" s="249"/>
      <c r="N273" s="183"/>
    </row>
    <row r="274" spans="1:14" x14ac:dyDescent="0.25">
      <c r="A274" s="1" t="s">
        <v>791</v>
      </c>
      <c r="B274" s="1"/>
      <c r="C274" s="1"/>
      <c r="D274" s="1"/>
      <c r="E274" s="75" t="s">
        <v>824</v>
      </c>
      <c r="F274" s="31"/>
      <c r="G274" s="31"/>
      <c r="H274" s="31"/>
      <c r="I274" s="85"/>
      <c r="J274" s="207"/>
      <c r="K274" s="208"/>
      <c r="M274" s="231"/>
      <c r="N274" s="183"/>
    </row>
    <row r="275" spans="1:14" x14ac:dyDescent="0.25">
      <c r="A275" s="1"/>
      <c r="B275" s="1"/>
      <c r="C275" s="1"/>
      <c r="D275" s="1"/>
      <c r="E275" s="63"/>
      <c r="F275" s="41"/>
      <c r="G275" s="15"/>
      <c r="H275" s="42"/>
      <c r="I275" s="249"/>
      <c r="J275" s="181"/>
      <c r="K275" s="198"/>
      <c r="M275" s="249"/>
      <c r="N275" s="183"/>
    </row>
    <row r="276" spans="1:14" x14ac:dyDescent="0.25">
      <c r="A276" s="16" t="s">
        <v>825</v>
      </c>
      <c r="B276" s="1"/>
      <c r="C276" s="1"/>
      <c r="D276" s="1"/>
      <c r="E276" s="23"/>
      <c r="F276" s="41"/>
      <c r="G276" s="15"/>
      <c r="H276" s="42"/>
      <c r="I276" s="249"/>
      <c r="J276" s="181"/>
      <c r="K276" s="198"/>
      <c r="M276" s="249"/>
      <c r="N276" s="183"/>
    </row>
    <row r="277" spans="1:14" x14ac:dyDescent="0.25">
      <c r="A277" s="1" t="s">
        <v>760</v>
      </c>
      <c r="B277" s="1"/>
      <c r="C277" s="1"/>
      <c r="D277" s="1"/>
      <c r="E277" s="37" t="s">
        <v>761</v>
      </c>
      <c r="F277" s="38" t="s">
        <v>772</v>
      </c>
      <c r="G277" s="39">
        <v>100000</v>
      </c>
      <c r="H277" s="247">
        <v>4000</v>
      </c>
      <c r="I277" s="33">
        <v>50</v>
      </c>
      <c r="J277" s="239"/>
      <c r="K277" s="200" t="str">
        <f>+IF(J277="","",IF(J277="XXXXXX","XXXXXX",J277*I277))</f>
        <v/>
      </c>
      <c r="M277" s="249"/>
      <c r="N277" s="183"/>
    </row>
    <row r="278" spans="1:14" x14ac:dyDescent="0.25">
      <c r="A278" s="1" t="s">
        <v>762</v>
      </c>
      <c r="B278" s="1"/>
      <c r="C278" s="1"/>
      <c r="D278" s="1"/>
      <c r="E278" s="37" t="s">
        <v>763</v>
      </c>
      <c r="F278" s="38" t="s">
        <v>772</v>
      </c>
      <c r="G278" s="39">
        <v>100000</v>
      </c>
      <c r="H278" s="247">
        <v>4000</v>
      </c>
      <c r="I278" s="33">
        <v>50</v>
      </c>
      <c r="J278" s="239"/>
      <c r="K278" s="200" t="str">
        <f>+IF(J278="","",IF(J278="XXXXXX","XXXXXX",J278*I278))</f>
        <v/>
      </c>
      <c r="M278" s="249"/>
      <c r="N278" s="183"/>
    </row>
    <row r="279" spans="1:14" x14ac:dyDescent="0.25">
      <c r="A279" s="1" t="s">
        <v>764</v>
      </c>
      <c r="B279" s="1"/>
      <c r="C279" s="1"/>
      <c r="D279" s="1"/>
      <c r="E279" s="37" t="s">
        <v>765</v>
      </c>
      <c r="F279" s="38" t="s">
        <v>772</v>
      </c>
      <c r="G279" s="39"/>
      <c r="H279" s="247">
        <v>4000</v>
      </c>
      <c r="I279" s="33" t="s">
        <v>607</v>
      </c>
      <c r="J279" s="201" t="str">
        <f>IF(I279&lt;&gt;"-","",REPT("x",6))</f>
        <v>xxxxxx</v>
      </c>
      <c r="K279" s="200" t="str">
        <f>+IF(J279="","",IF(J279="XXXXXX","XXXXXX",J279*I279))</f>
        <v>XXXXXX</v>
      </c>
      <c r="M279" s="249"/>
      <c r="N279" s="183"/>
    </row>
    <row r="280" spans="1:14" x14ac:dyDescent="0.25">
      <c r="A280" s="1" t="s">
        <v>766</v>
      </c>
      <c r="B280" s="1"/>
      <c r="C280" s="1"/>
      <c r="D280" s="1"/>
      <c r="E280" s="37" t="s">
        <v>767</v>
      </c>
      <c r="F280" s="38" t="s">
        <v>772</v>
      </c>
      <c r="G280" s="39"/>
      <c r="H280" s="247">
        <v>4000</v>
      </c>
      <c r="I280" s="33" t="s">
        <v>607</v>
      </c>
      <c r="J280" s="201" t="str">
        <f>IF(I280&lt;&gt;"-","",REPT("x",6))</f>
        <v>xxxxxx</v>
      </c>
      <c r="K280" s="200" t="str">
        <f>+IF(J280="","",IF(J280="XXXXXX","XXXXXX",J280*I280))</f>
        <v>XXXXXX</v>
      </c>
      <c r="M280" s="249"/>
      <c r="N280" s="183"/>
    </row>
    <row r="281" spans="1:14" x14ac:dyDescent="0.25">
      <c r="A281" s="16" t="s">
        <v>826</v>
      </c>
      <c r="B281" s="1"/>
      <c r="C281" s="1"/>
      <c r="D281" s="1"/>
      <c r="E281" s="23"/>
      <c r="F281" s="41"/>
      <c r="G281" s="15"/>
      <c r="H281" s="42"/>
      <c r="I281" s="249"/>
      <c r="J281" s="181"/>
      <c r="K281" s="198"/>
      <c r="M281" s="249"/>
      <c r="N281" s="183"/>
    </row>
    <row r="282" spans="1:14" x14ac:dyDescent="0.25">
      <c r="A282" s="16" t="s">
        <v>827</v>
      </c>
      <c r="B282" s="1"/>
      <c r="C282" s="1"/>
      <c r="D282" s="1"/>
      <c r="E282" s="23"/>
      <c r="F282" s="41"/>
      <c r="G282" s="15"/>
      <c r="H282" s="42"/>
      <c r="I282" s="249"/>
      <c r="J282" s="181"/>
      <c r="K282" s="198"/>
      <c r="M282" s="249"/>
      <c r="N282" s="183"/>
    </row>
    <row r="283" spans="1:14" ht="15" customHeight="1" x14ac:dyDescent="0.25">
      <c r="A283" s="1" t="s">
        <v>679</v>
      </c>
      <c r="B283" s="1"/>
      <c r="C283" s="1"/>
      <c r="D283" s="1"/>
      <c r="E283" s="37" t="s">
        <v>628</v>
      </c>
      <c r="F283" s="38" t="s">
        <v>746</v>
      </c>
      <c r="G283" s="38">
        <v>131000</v>
      </c>
      <c r="H283" s="38"/>
      <c r="I283" s="33" t="s">
        <v>607</v>
      </c>
      <c r="J283" s="201" t="str">
        <f t="shared" ref="J283:J291" si="18">IF(I283&lt;&gt;"-","",REPT("x",6))</f>
        <v>xxxxxx</v>
      </c>
      <c r="K283" s="200" t="str">
        <f t="shared" ref="K283:K291" si="19">+IF(J283="","",IF(J283="XXXXXX","XXXXXX",J283*I283))</f>
        <v>XXXXXX</v>
      </c>
      <c r="M283" s="249"/>
      <c r="N283" s="183"/>
    </row>
    <row r="284" spans="1:14" x14ac:dyDescent="0.25">
      <c r="A284" s="1" t="s">
        <v>747</v>
      </c>
      <c r="B284" s="1"/>
      <c r="C284" s="1"/>
      <c r="D284" s="1"/>
      <c r="E284" s="37" t="s">
        <v>628</v>
      </c>
      <c r="F284" s="38" t="s">
        <v>746</v>
      </c>
      <c r="G284" s="38">
        <v>131000</v>
      </c>
      <c r="H284" s="38"/>
      <c r="I284" s="33" t="s">
        <v>607</v>
      </c>
      <c r="J284" s="201" t="str">
        <f t="shared" si="18"/>
        <v>xxxxxx</v>
      </c>
      <c r="K284" s="200" t="str">
        <f t="shared" si="19"/>
        <v>XXXXXX</v>
      </c>
      <c r="M284" s="249"/>
      <c r="N284" s="183"/>
    </row>
    <row r="285" spans="1:14" x14ac:dyDescent="0.25">
      <c r="A285" s="1" t="s">
        <v>720</v>
      </c>
      <c r="B285" s="31"/>
      <c r="C285" s="1"/>
      <c r="D285" s="1"/>
      <c r="E285" s="37" t="s">
        <v>748</v>
      </c>
      <c r="F285" s="38" t="s">
        <v>746</v>
      </c>
      <c r="G285" s="38">
        <v>131000</v>
      </c>
      <c r="H285" s="38"/>
      <c r="I285" s="33" t="s">
        <v>607</v>
      </c>
      <c r="J285" s="201" t="str">
        <f t="shared" si="18"/>
        <v>xxxxxx</v>
      </c>
      <c r="K285" s="200" t="str">
        <f t="shared" si="19"/>
        <v>XXXXXX</v>
      </c>
      <c r="M285" s="249"/>
      <c r="N285" s="183"/>
    </row>
    <row r="286" spans="1:14" x14ac:dyDescent="0.25">
      <c r="A286" s="1" t="s">
        <v>749</v>
      </c>
      <c r="B286" s="74"/>
      <c r="C286" s="16"/>
      <c r="D286" s="16"/>
      <c r="E286" s="37" t="s">
        <v>750</v>
      </c>
      <c r="F286" s="38" t="s">
        <v>746</v>
      </c>
      <c r="G286" s="38">
        <v>131000</v>
      </c>
      <c r="H286" s="38"/>
      <c r="I286" s="33" t="s">
        <v>607</v>
      </c>
      <c r="J286" s="201" t="str">
        <f t="shared" si="18"/>
        <v>xxxxxx</v>
      </c>
      <c r="K286" s="200" t="str">
        <f t="shared" si="19"/>
        <v>XXXXXX</v>
      </c>
      <c r="M286" s="249"/>
      <c r="N286" s="183"/>
    </row>
    <row r="287" spans="1:14" x14ac:dyDescent="0.25">
      <c r="A287" s="1" t="s">
        <v>751</v>
      </c>
      <c r="B287" s="31"/>
      <c r="C287" s="1"/>
      <c r="D287" s="1"/>
      <c r="E287" s="37" t="s">
        <v>752</v>
      </c>
      <c r="F287" s="38" t="s">
        <v>746</v>
      </c>
      <c r="G287" s="38">
        <v>131000</v>
      </c>
      <c r="H287" s="38"/>
      <c r="I287" s="33" t="s">
        <v>607</v>
      </c>
      <c r="J287" s="201" t="str">
        <f t="shared" si="18"/>
        <v>xxxxxx</v>
      </c>
      <c r="K287" s="200" t="str">
        <f t="shared" si="19"/>
        <v>XXXXXX</v>
      </c>
      <c r="M287" s="249"/>
      <c r="N287" s="183"/>
    </row>
    <row r="288" spans="1:14" x14ac:dyDescent="0.25">
      <c r="A288" s="1" t="s">
        <v>753</v>
      </c>
      <c r="B288" s="31"/>
      <c r="C288" s="1"/>
      <c r="D288" s="1"/>
      <c r="E288" s="37" t="s">
        <v>726</v>
      </c>
      <c r="F288" s="38" t="s">
        <v>746</v>
      </c>
      <c r="G288" s="38">
        <v>131000</v>
      </c>
      <c r="H288" s="38"/>
      <c r="I288" s="33" t="s">
        <v>607</v>
      </c>
      <c r="J288" s="201" t="str">
        <f t="shared" si="18"/>
        <v>xxxxxx</v>
      </c>
      <c r="K288" s="200" t="str">
        <f t="shared" si="19"/>
        <v>XXXXXX</v>
      </c>
      <c r="M288" s="249"/>
      <c r="N288" s="183"/>
    </row>
    <row r="289" spans="1:14" x14ac:dyDescent="0.25">
      <c r="A289" s="1" t="s">
        <v>756</v>
      </c>
      <c r="B289" s="1"/>
      <c r="C289" s="1"/>
      <c r="D289" s="1"/>
      <c r="E289" s="37" t="s">
        <v>757</v>
      </c>
      <c r="F289" s="38" t="s">
        <v>746</v>
      </c>
      <c r="G289" s="38">
        <v>131000</v>
      </c>
      <c r="H289" s="38"/>
      <c r="I289" s="33" t="s">
        <v>607</v>
      </c>
      <c r="J289" s="201" t="str">
        <f t="shared" si="18"/>
        <v>xxxxxx</v>
      </c>
      <c r="K289" s="200" t="str">
        <f t="shared" si="19"/>
        <v>XXXXXX</v>
      </c>
      <c r="M289" s="249"/>
      <c r="N289" s="183"/>
    </row>
    <row r="290" spans="1:14" x14ac:dyDescent="0.25">
      <c r="A290" s="1" t="s">
        <v>795</v>
      </c>
      <c r="B290" s="1"/>
      <c r="C290" s="1"/>
      <c r="D290" s="1"/>
      <c r="E290" s="37" t="s">
        <v>796</v>
      </c>
      <c r="F290" s="38" t="s">
        <v>746</v>
      </c>
      <c r="G290" s="38">
        <v>131000</v>
      </c>
      <c r="H290" s="38"/>
      <c r="I290" s="33" t="s">
        <v>607</v>
      </c>
      <c r="J290" s="201" t="str">
        <f t="shared" si="18"/>
        <v>xxxxxx</v>
      </c>
      <c r="K290" s="200" t="str">
        <f t="shared" si="19"/>
        <v>XXXXXX</v>
      </c>
      <c r="M290" s="249"/>
      <c r="N290" s="183"/>
    </row>
    <row r="291" spans="1:14" x14ac:dyDescent="0.25">
      <c r="A291" s="1" t="s">
        <v>797</v>
      </c>
      <c r="B291" s="1"/>
      <c r="C291" s="1"/>
      <c r="D291" s="1"/>
      <c r="E291" s="37" t="s">
        <v>798</v>
      </c>
      <c r="F291" s="38" t="s">
        <v>746</v>
      </c>
      <c r="G291" s="38">
        <v>131000</v>
      </c>
      <c r="H291" s="38"/>
      <c r="I291" s="33" t="s">
        <v>607</v>
      </c>
      <c r="J291" s="201" t="str">
        <f t="shared" si="18"/>
        <v>xxxxxx</v>
      </c>
      <c r="K291" s="200" t="str">
        <f t="shared" si="19"/>
        <v>XXXXXX</v>
      </c>
      <c r="M291" s="249"/>
      <c r="N291" s="183"/>
    </row>
    <row r="292" spans="1:14" x14ac:dyDescent="0.25">
      <c r="A292" s="1"/>
      <c r="B292" s="1"/>
      <c r="C292" s="1"/>
      <c r="D292" s="1"/>
      <c r="E292" s="75" t="s">
        <v>758</v>
      </c>
      <c r="F292" s="41"/>
      <c r="G292" s="15"/>
      <c r="H292" s="42"/>
      <c r="I292" s="249"/>
      <c r="J292" s="181"/>
      <c r="K292" s="198"/>
      <c r="M292" s="249"/>
      <c r="N292" s="183"/>
    </row>
    <row r="293" spans="1:14" x14ac:dyDescent="0.25">
      <c r="A293" s="1"/>
      <c r="B293" s="1"/>
      <c r="C293" s="1"/>
      <c r="D293" s="1"/>
      <c r="E293" s="75"/>
      <c r="F293" s="41"/>
      <c r="G293" s="15"/>
      <c r="H293" s="42"/>
      <c r="I293" s="249"/>
      <c r="J293" s="181"/>
      <c r="K293" s="198"/>
      <c r="M293" s="249"/>
      <c r="N293" s="183"/>
    </row>
    <row r="294" spans="1:14" x14ac:dyDescent="0.25">
      <c r="A294" s="16" t="s">
        <v>828</v>
      </c>
      <c r="B294" s="1"/>
      <c r="C294" s="1"/>
      <c r="D294" s="1"/>
      <c r="E294" s="23"/>
      <c r="F294" s="41"/>
      <c r="G294" s="15"/>
      <c r="H294" s="42"/>
      <c r="I294" s="249"/>
      <c r="J294" s="181"/>
      <c r="K294" s="198"/>
      <c r="M294" s="249"/>
      <c r="N294" s="183"/>
    </row>
    <row r="295" spans="1:14" x14ac:dyDescent="0.25">
      <c r="A295" s="1" t="s">
        <v>760</v>
      </c>
      <c r="B295" s="1"/>
      <c r="C295" s="1"/>
      <c r="D295" s="1"/>
      <c r="E295" s="37" t="s">
        <v>761</v>
      </c>
      <c r="F295" s="38" t="s">
        <v>746</v>
      </c>
      <c r="G295" s="38">
        <v>131000</v>
      </c>
      <c r="H295" s="38">
        <v>4000</v>
      </c>
      <c r="I295" s="33">
        <v>60</v>
      </c>
      <c r="J295" s="239"/>
      <c r="K295" s="200" t="str">
        <f t="shared" ref="K295:K307" si="20">+IF(J295="","",IF(J295="XXXXXX","XXXXXX",J295*I295))</f>
        <v/>
      </c>
      <c r="M295" s="249"/>
      <c r="N295" s="183"/>
    </row>
    <row r="296" spans="1:14" x14ac:dyDescent="0.25">
      <c r="A296" s="1" t="s">
        <v>762</v>
      </c>
      <c r="B296" s="1"/>
      <c r="C296" s="1"/>
      <c r="D296" s="1"/>
      <c r="E296" s="37" t="s">
        <v>763</v>
      </c>
      <c r="F296" s="38" t="s">
        <v>746</v>
      </c>
      <c r="G296" s="38">
        <v>131000</v>
      </c>
      <c r="H296" s="38">
        <v>4000</v>
      </c>
      <c r="I296" s="33">
        <v>60</v>
      </c>
      <c r="J296" s="239"/>
      <c r="K296" s="200" t="str">
        <f t="shared" si="20"/>
        <v/>
      </c>
      <c r="M296" s="249"/>
      <c r="N296" s="183"/>
    </row>
    <row r="297" spans="1:14" ht="15" customHeight="1" x14ac:dyDescent="0.25">
      <c r="A297" s="1" t="s">
        <v>764</v>
      </c>
      <c r="B297" s="1"/>
      <c r="C297" s="1"/>
      <c r="D297" s="1"/>
      <c r="E297" s="37" t="s">
        <v>765</v>
      </c>
      <c r="F297" s="38" t="s">
        <v>746</v>
      </c>
      <c r="G297" s="38">
        <v>131000</v>
      </c>
      <c r="H297" s="38">
        <v>4000</v>
      </c>
      <c r="I297" s="33">
        <v>60</v>
      </c>
      <c r="J297" s="239"/>
      <c r="K297" s="200" t="str">
        <f t="shared" si="20"/>
        <v/>
      </c>
      <c r="M297" s="249"/>
      <c r="N297" s="183"/>
    </row>
    <row r="298" spans="1:14" x14ac:dyDescent="0.25">
      <c r="A298" s="1" t="s">
        <v>766</v>
      </c>
      <c r="B298" s="1"/>
      <c r="C298" s="1"/>
      <c r="D298" s="1"/>
      <c r="E298" s="37" t="s">
        <v>767</v>
      </c>
      <c r="F298" s="38" t="s">
        <v>746</v>
      </c>
      <c r="G298" s="38">
        <v>131000</v>
      </c>
      <c r="H298" s="38">
        <v>4000</v>
      </c>
      <c r="I298" s="33">
        <v>60</v>
      </c>
      <c r="J298" s="239"/>
      <c r="K298" s="200" t="str">
        <f t="shared" si="20"/>
        <v/>
      </c>
      <c r="M298" s="249"/>
      <c r="N298" s="183"/>
    </row>
    <row r="299" spans="1:14" x14ac:dyDescent="0.25">
      <c r="A299" s="76" t="s">
        <v>829</v>
      </c>
      <c r="B299" s="77"/>
      <c r="C299" s="77"/>
      <c r="D299" s="77"/>
      <c r="E299" s="78" t="s">
        <v>830</v>
      </c>
      <c r="F299" s="79" t="s">
        <v>746</v>
      </c>
      <c r="G299" s="38">
        <v>131000</v>
      </c>
      <c r="H299" s="80">
        <v>4000</v>
      </c>
      <c r="I299" s="81">
        <v>6</v>
      </c>
      <c r="J299" s="239"/>
      <c r="K299" s="200" t="str">
        <f t="shared" si="20"/>
        <v/>
      </c>
      <c r="M299" s="230"/>
      <c r="N299" s="183"/>
    </row>
    <row r="300" spans="1:14" x14ac:dyDescent="0.25">
      <c r="A300" s="76" t="s">
        <v>831</v>
      </c>
      <c r="B300" s="77"/>
      <c r="C300" s="77"/>
      <c r="D300" s="77"/>
      <c r="E300" s="78" t="s">
        <v>763</v>
      </c>
      <c r="F300" s="79" t="s">
        <v>746</v>
      </c>
      <c r="G300" s="38">
        <v>131000</v>
      </c>
      <c r="H300" s="80">
        <v>4000</v>
      </c>
      <c r="I300" s="81">
        <v>6</v>
      </c>
      <c r="J300" s="239"/>
      <c r="K300" s="200" t="str">
        <f t="shared" si="20"/>
        <v/>
      </c>
      <c r="M300" s="230"/>
      <c r="N300" s="183"/>
    </row>
    <row r="301" spans="1:14" x14ac:dyDescent="0.25">
      <c r="A301" s="76" t="s">
        <v>832</v>
      </c>
      <c r="B301" s="77"/>
      <c r="C301" s="77"/>
      <c r="D301" s="77"/>
      <c r="E301" s="78" t="s">
        <v>761</v>
      </c>
      <c r="F301" s="79" t="s">
        <v>746</v>
      </c>
      <c r="G301" s="38">
        <v>131000</v>
      </c>
      <c r="H301" s="80">
        <v>4000</v>
      </c>
      <c r="I301" s="81">
        <v>6</v>
      </c>
      <c r="J301" s="239"/>
      <c r="K301" s="200" t="str">
        <f t="shared" si="20"/>
        <v/>
      </c>
      <c r="M301" s="230"/>
      <c r="N301" s="183"/>
    </row>
    <row r="302" spans="1:14" x14ac:dyDescent="0.25">
      <c r="A302" s="1" t="s">
        <v>808</v>
      </c>
      <c r="B302" s="1"/>
      <c r="C302" s="1"/>
      <c r="D302" s="1"/>
      <c r="E302" s="37" t="s">
        <v>809</v>
      </c>
      <c r="F302" s="38" t="s">
        <v>746</v>
      </c>
      <c r="G302" s="38">
        <v>131000</v>
      </c>
      <c r="H302" s="38">
        <v>4000</v>
      </c>
      <c r="I302" s="33">
        <v>60</v>
      </c>
      <c r="J302" s="239"/>
      <c r="K302" s="200" t="str">
        <f t="shared" si="20"/>
        <v/>
      </c>
      <c r="M302" s="249"/>
      <c r="N302" s="183"/>
    </row>
    <row r="303" spans="1:14" x14ac:dyDescent="0.25">
      <c r="A303" s="1" t="s">
        <v>833</v>
      </c>
      <c r="B303" s="1"/>
      <c r="C303" s="1"/>
      <c r="D303" s="1"/>
      <c r="E303" s="37" t="s">
        <v>811</v>
      </c>
      <c r="F303" s="38" t="s">
        <v>746</v>
      </c>
      <c r="G303" s="38">
        <v>131000</v>
      </c>
      <c r="H303" s="38">
        <v>4000</v>
      </c>
      <c r="I303" s="33">
        <v>60</v>
      </c>
      <c r="J303" s="239"/>
      <c r="K303" s="200" t="str">
        <f t="shared" si="20"/>
        <v/>
      </c>
      <c r="M303" s="249"/>
      <c r="N303" s="183"/>
    </row>
    <row r="304" spans="1:14" x14ac:dyDescent="0.25">
      <c r="A304" s="1" t="s">
        <v>812</v>
      </c>
      <c r="B304" s="1"/>
      <c r="C304" s="1"/>
      <c r="D304" s="1"/>
      <c r="E304" s="37" t="s">
        <v>813</v>
      </c>
      <c r="F304" s="38" t="s">
        <v>746</v>
      </c>
      <c r="G304" s="38">
        <v>131000</v>
      </c>
      <c r="H304" s="38">
        <v>4000</v>
      </c>
      <c r="I304" s="33">
        <v>60</v>
      </c>
      <c r="J304" s="239"/>
      <c r="K304" s="200" t="str">
        <f t="shared" si="20"/>
        <v/>
      </c>
      <c r="M304" s="249"/>
      <c r="N304" s="183"/>
    </row>
    <row r="305" spans="1:14" x14ac:dyDescent="0.25">
      <c r="A305" s="76" t="s">
        <v>814</v>
      </c>
      <c r="B305" s="77"/>
      <c r="C305" s="77"/>
      <c r="D305" s="77"/>
      <c r="E305" s="78" t="s">
        <v>809</v>
      </c>
      <c r="F305" s="79" t="s">
        <v>746</v>
      </c>
      <c r="G305" s="38">
        <v>131000</v>
      </c>
      <c r="H305" s="80">
        <v>4000</v>
      </c>
      <c r="I305" s="81">
        <v>6</v>
      </c>
      <c r="J305" s="239"/>
      <c r="K305" s="200" t="str">
        <f t="shared" si="20"/>
        <v/>
      </c>
      <c r="M305" s="230"/>
      <c r="N305" s="183"/>
    </row>
    <row r="306" spans="1:14" x14ac:dyDescent="0.25">
      <c r="A306" s="76"/>
      <c r="B306" s="77" t="s">
        <v>815</v>
      </c>
      <c r="C306" s="77"/>
      <c r="D306" s="77"/>
      <c r="E306" s="78" t="s">
        <v>761</v>
      </c>
      <c r="F306" s="79" t="s">
        <v>746</v>
      </c>
      <c r="G306" s="38">
        <v>131000</v>
      </c>
      <c r="H306" s="80">
        <v>4000</v>
      </c>
      <c r="I306" s="81">
        <v>6</v>
      </c>
      <c r="J306" s="239"/>
      <c r="K306" s="200" t="str">
        <f t="shared" si="20"/>
        <v/>
      </c>
      <c r="M306" s="230"/>
      <c r="N306" s="183"/>
    </row>
    <row r="307" spans="1:14" x14ac:dyDescent="0.25">
      <c r="A307" s="76"/>
      <c r="B307" s="77" t="s">
        <v>816</v>
      </c>
      <c r="C307" s="77"/>
      <c r="D307" s="77"/>
      <c r="E307" s="78" t="s">
        <v>763</v>
      </c>
      <c r="F307" s="79" t="s">
        <v>746</v>
      </c>
      <c r="G307" s="38">
        <v>131000</v>
      </c>
      <c r="H307" s="80">
        <v>4000</v>
      </c>
      <c r="I307" s="81">
        <v>6</v>
      </c>
      <c r="J307" s="239"/>
      <c r="K307" s="200" t="str">
        <f t="shared" si="20"/>
        <v/>
      </c>
      <c r="M307" s="230"/>
      <c r="N307" s="183"/>
    </row>
    <row r="308" spans="1:14" x14ac:dyDescent="0.25">
      <c r="A308" s="1"/>
      <c r="B308" s="1"/>
      <c r="C308" s="1"/>
      <c r="D308" s="1"/>
      <c r="E308" s="86" t="s">
        <v>834</v>
      </c>
      <c r="F308" s="36"/>
      <c r="G308" s="15"/>
      <c r="H308" s="42"/>
      <c r="I308" s="249"/>
      <c r="J308" s="181"/>
      <c r="K308" s="198"/>
      <c r="M308" s="249"/>
      <c r="N308" s="183"/>
    </row>
    <row r="309" spans="1:14" x14ac:dyDescent="0.25">
      <c r="A309" s="16" t="s">
        <v>835</v>
      </c>
      <c r="B309" s="1"/>
      <c r="C309" s="1"/>
      <c r="D309" s="1"/>
      <c r="E309" s="23"/>
      <c r="F309" s="41"/>
      <c r="G309" s="15"/>
      <c r="H309" s="42"/>
      <c r="I309" s="249"/>
      <c r="J309" s="181"/>
      <c r="K309" s="198"/>
      <c r="M309" s="249"/>
      <c r="N309" s="183"/>
    </row>
    <row r="310" spans="1:14" x14ac:dyDescent="0.25">
      <c r="A310" s="1" t="s">
        <v>770</v>
      </c>
      <c r="B310" s="1"/>
      <c r="C310" s="1"/>
      <c r="D310" s="1"/>
      <c r="E310" s="37" t="s">
        <v>771</v>
      </c>
      <c r="F310" s="38" t="s">
        <v>772</v>
      </c>
      <c r="G310" s="38">
        <v>131000</v>
      </c>
      <c r="H310" s="247">
        <v>4000</v>
      </c>
      <c r="I310" s="33">
        <v>80</v>
      </c>
      <c r="J310" s="239"/>
      <c r="K310" s="200" t="str">
        <f t="shared" ref="K310:K318" si="21">+IF(J310="","",IF(J310="XXXXXX","XXXXXX",J310*I310))</f>
        <v/>
      </c>
      <c r="M310" s="249"/>
      <c r="N310" s="183"/>
    </row>
    <row r="311" spans="1:14" x14ac:dyDescent="0.25">
      <c r="A311" s="1" t="s">
        <v>679</v>
      </c>
      <c r="B311" s="1"/>
      <c r="C311" s="1"/>
      <c r="D311" s="1"/>
      <c r="E311" s="37" t="s">
        <v>773</v>
      </c>
      <c r="F311" s="38" t="s">
        <v>772</v>
      </c>
      <c r="G311" s="38">
        <v>131000</v>
      </c>
      <c r="H311" s="247">
        <v>4000</v>
      </c>
      <c r="I311" s="33">
        <v>80</v>
      </c>
      <c r="J311" s="239"/>
      <c r="K311" s="200" t="str">
        <f t="shared" si="21"/>
        <v/>
      </c>
      <c r="M311" s="249"/>
      <c r="N311" s="183"/>
    </row>
    <row r="312" spans="1:14" x14ac:dyDescent="0.25">
      <c r="A312" s="1" t="s">
        <v>774</v>
      </c>
      <c r="B312" s="1"/>
      <c r="C312" s="1"/>
      <c r="D312" s="1"/>
      <c r="E312" s="37" t="s">
        <v>775</v>
      </c>
      <c r="F312" s="38" t="s">
        <v>772</v>
      </c>
      <c r="G312" s="38">
        <v>131000</v>
      </c>
      <c r="H312" s="247">
        <v>4000</v>
      </c>
      <c r="I312" s="33">
        <v>80</v>
      </c>
      <c r="J312" s="239"/>
      <c r="K312" s="200" t="str">
        <f t="shared" si="21"/>
        <v/>
      </c>
      <c r="M312" s="249"/>
      <c r="N312" s="183"/>
    </row>
    <row r="313" spans="1:14" x14ac:dyDescent="0.25">
      <c r="A313" s="1" t="s">
        <v>776</v>
      </c>
      <c r="B313" s="1"/>
      <c r="C313" s="1"/>
      <c r="D313" s="1"/>
      <c r="E313" s="37" t="s">
        <v>777</v>
      </c>
      <c r="F313" s="38" t="s">
        <v>772</v>
      </c>
      <c r="G313" s="38">
        <v>131000</v>
      </c>
      <c r="H313" s="247">
        <v>4000</v>
      </c>
      <c r="I313" s="33">
        <v>80</v>
      </c>
      <c r="J313" s="239"/>
      <c r="K313" s="200" t="str">
        <f t="shared" si="21"/>
        <v/>
      </c>
      <c r="M313" s="249"/>
      <c r="N313" s="183"/>
    </row>
    <row r="314" spans="1:14" x14ac:dyDescent="0.25">
      <c r="A314" s="1" t="s">
        <v>778</v>
      </c>
      <c r="B314" s="1"/>
      <c r="C314" s="1"/>
      <c r="D314" s="1"/>
      <c r="E314" s="243" t="s">
        <v>779</v>
      </c>
      <c r="F314" s="87" t="s">
        <v>772</v>
      </c>
      <c r="G314" s="38">
        <v>131000</v>
      </c>
      <c r="H314" s="88">
        <v>4000</v>
      </c>
      <c r="I314" s="33">
        <v>80</v>
      </c>
      <c r="J314" s="239"/>
      <c r="K314" s="200" t="str">
        <f t="shared" si="21"/>
        <v/>
      </c>
      <c r="M314" s="249"/>
      <c r="N314" s="183"/>
    </row>
    <row r="315" spans="1:14" x14ac:dyDescent="0.25">
      <c r="A315" s="1" t="s">
        <v>818</v>
      </c>
      <c r="B315" s="1"/>
      <c r="C315" s="1"/>
      <c r="D315" s="1"/>
      <c r="E315" s="37" t="s">
        <v>819</v>
      </c>
      <c r="F315" s="38" t="s">
        <v>772</v>
      </c>
      <c r="G315" s="38">
        <v>131000</v>
      </c>
      <c r="H315" s="247">
        <v>8000</v>
      </c>
      <c r="I315" s="33">
        <v>8</v>
      </c>
      <c r="J315" s="239"/>
      <c r="K315" s="200" t="str">
        <f t="shared" si="21"/>
        <v/>
      </c>
      <c r="M315" s="249"/>
      <c r="N315" s="183"/>
    </row>
    <row r="316" spans="1:14" ht="15" customHeight="1" x14ac:dyDescent="0.25">
      <c r="A316" s="1" t="s">
        <v>836</v>
      </c>
      <c r="B316" s="1"/>
      <c r="C316" s="1"/>
      <c r="D316" s="15"/>
      <c r="E316" s="288" t="s">
        <v>837</v>
      </c>
      <c r="F316" s="288"/>
      <c r="G316" s="38">
        <v>131000</v>
      </c>
      <c r="H316" s="247">
        <v>8000</v>
      </c>
      <c r="I316" s="33">
        <v>16</v>
      </c>
      <c r="J316" s="239"/>
      <c r="K316" s="200" t="str">
        <f t="shared" si="21"/>
        <v/>
      </c>
      <c r="M316" s="249"/>
      <c r="N316" s="183"/>
    </row>
    <row r="317" spans="1:14" x14ac:dyDescent="0.25">
      <c r="A317" s="1" t="s">
        <v>838</v>
      </c>
      <c r="B317" s="1"/>
      <c r="C317" s="1"/>
      <c r="D317" s="15"/>
      <c r="E317" s="288" t="s">
        <v>839</v>
      </c>
      <c r="F317" s="288"/>
      <c r="G317" s="38">
        <v>131000</v>
      </c>
      <c r="H317" s="247">
        <v>8000</v>
      </c>
      <c r="I317" s="33">
        <v>16</v>
      </c>
      <c r="J317" s="239"/>
      <c r="K317" s="200" t="str">
        <f t="shared" si="21"/>
        <v/>
      </c>
      <c r="M317" s="249"/>
      <c r="N317" s="183"/>
    </row>
    <row r="318" spans="1:14" x14ac:dyDescent="0.25">
      <c r="A318" s="1" t="s">
        <v>840</v>
      </c>
      <c r="B318" s="89"/>
      <c r="C318" s="89"/>
      <c r="D318" s="90"/>
      <c r="E318" s="289" t="s">
        <v>841</v>
      </c>
      <c r="F318" s="290"/>
      <c r="G318" s="82">
        <v>131000</v>
      </c>
      <c r="H318" s="91">
        <v>8000</v>
      </c>
      <c r="I318" s="33" t="s">
        <v>607</v>
      </c>
      <c r="J318" s="201" t="str">
        <f>IF(I318&lt;&gt;"-","",REPT("x",6))</f>
        <v>xxxxxx</v>
      </c>
      <c r="K318" s="200" t="str">
        <f t="shared" si="21"/>
        <v>XXXXXX</v>
      </c>
      <c r="M318" s="249"/>
      <c r="N318" s="183"/>
    </row>
    <row r="319" spans="1:14" x14ac:dyDescent="0.25">
      <c r="A319" s="1"/>
      <c r="B319" s="1"/>
      <c r="C319" s="1"/>
      <c r="D319" s="1"/>
      <c r="E319" s="75" t="s">
        <v>824</v>
      </c>
      <c r="F319" s="23"/>
      <c r="G319" s="15"/>
      <c r="H319" s="42"/>
      <c r="I319" s="249"/>
      <c r="J319" s="181"/>
      <c r="K319" s="198"/>
      <c r="M319" s="249"/>
      <c r="N319" s="183"/>
    </row>
    <row r="320" spans="1:14" x14ac:dyDescent="0.25">
      <c r="A320" s="1"/>
      <c r="B320" s="1"/>
      <c r="C320" s="1"/>
      <c r="D320" s="15"/>
      <c r="E320" s="75" t="s">
        <v>842</v>
      </c>
      <c r="F320" s="63"/>
      <c r="G320" s="92"/>
      <c r="H320" s="42"/>
      <c r="I320" s="249"/>
      <c r="J320" s="181"/>
      <c r="K320" s="198"/>
      <c r="M320" s="249"/>
      <c r="N320" s="183"/>
    </row>
    <row r="321" spans="1:14" x14ac:dyDescent="0.25">
      <c r="A321" s="1"/>
      <c r="B321" s="1"/>
      <c r="C321" s="1"/>
      <c r="D321" s="1"/>
      <c r="E321" s="84"/>
      <c r="F321" s="23"/>
      <c r="G321" s="15"/>
      <c r="H321" s="42"/>
      <c r="I321" s="249"/>
      <c r="J321" s="181"/>
      <c r="K321" s="198"/>
      <c r="M321" s="249"/>
      <c r="N321" s="183"/>
    </row>
    <row r="322" spans="1:14" x14ac:dyDescent="0.25">
      <c r="A322" s="16" t="s">
        <v>843</v>
      </c>
      <c r="B322" s="1"/>
      <c r="C322" s="1"/>
      <c r="D322" s="1"/>
      <c r="E322" s="23"/>
      <c r="F322" s="41"/>
      <c r="G322" s="15"/>
      <c r="H322" s="42"/>
      <c r="I322" s="249"/>
      <c r="J322" s="181"/>
      <c r="K322" s="198"/>
      <c r="M322" s="249"/>
      <c r="N322" s="183"/>
    </row>
    <row r="323" spans="1:14" x14ac:dyDescent="0.25">
      <c r="A323" s="1" t="s">
        <v>781</v>
      </c>
      <c r="B323" s="1"/>
      <c r="C323" s="1"/>
      <c r="D323" s="1"/>
      <c r="E323" s="23"/>
      <c r="F323" s="41"/>
      <c r="G323" s="15"/>
      <c r="H323" s="42"/>
      <c r="I323" s="249"/>
      <c r="J323" s="181"/>
      <c r="K323" s="198"/>
      <c r="M323" s="249"/>
      <c r="N323" s="183"/>
    </row>
    <row r="324" spans="1:14" x14ac:dyDescent="0.25">
      <c r="A324" s="1" t="s">
        <v>782</v>
      </c>
      <c r="B324" s="1"/>
      <c r="C324" s="1"/>
      <c r="D324" s="1"/>
      <c r="E324" s="37" t="s">
        <v>777</v>
      </c>
      <c r="F324" s="38" t="s">
        <v>772</v>
      </c>
      <c r="G324" s="38">
        <v>131000</v>
      </c>
      <c r="H324" s="247">
        <v>4000</v>
      </c>
      <c r="I324" s="33">
        <v>60</v>
      </c>
      <c r="J324" s="239"/>
      <c r="K324" s="200" t="str">
        <f t="shared" ref="K324:K329" si="22">+IF(J324="","",IF(J324="XXXXXX","XXXXXX",J324*I324))</f>
        <v/>
      </c>
      <c r="M324" s="249"/>
      <c r="N324" s="183"/>
    </row>
    <row r="325" spans="1:14" x14ac:dyDescent="0.25">
      <c r="A325" s="1" t="s">
        <v>783</v>
      </c>
      <c r="B325" s="1"/>
      <c r="C325" s="1"/>
      <c r="D325" s="1"/>
      <c r="E325" s="37" t="s">
        <v>779</v>
      </c>
      <c r="F325" s="38" t="s">
        <v>772</v>
      </c>
      <c r="G325" s="38">
        <v>131000</v>
      </c>
      <c r="H325" s="247">
        <v>4000</v>
      </c>
      <c r="I325" s="33">
        <v>60</v>
      </c>
      <c r="J325" s="239"/>
      <c r="K325" s="200" t="str">
        <f t="shared" si="22"/>
        <v/>
      </c>
      <c r="M325" s="249"/>
      <c r="N325" s="183"/>
    </row>
    <row r="326" spans="1:14" x14ac:dyDescent="0.25">
      <c r="A326" s="1" t="s">
        <v>784</v>
      </c>
      <c r="B326" s="1"/>
      <c r="C326" s="1"/>
      <c r="D326" s="1"/>
      <c r="E326" s="37" t="s">
        <v>785</v>
      </c>
      <c r="F326" s="38" t="s">
        <v>772</v>
      </c>
      <c r="G326" s="38">
        <v>131000</v>
      </c>
      <c r="H326" s="247">
        <v>4000</v>
      </c>
      <c r="I326" s="33">
        <v>60</v>
      </c>
      <c r="J326" s="239"/>
      <c r="K326" s="200" t="str">
        <f t="shared" si="22"/>
        <v/>
      </c>
      <c r="M326" s="249"/>
      <c r="N326" s="183"/>
    </row>
    <row r="327" spans="1:14" x14ac:dyDescent="0.25">
      <c r="A327" s="1" t="s">
        <v>786</v>
      </c>
      <c r="B327" s="1"/>
      <c r="C327" s="1"/>
      <c r="D327" s="1"/>
      <c r="E327" s="37" t="s">
        <v>787</v>
      </c>
      <c r="F327" s="38" t="s">
        <v>772</v>
      </c>
      <c r="G327" s="38">
        <v>131000</v>
      </c>
      <c r="H327" s="247">
        <v>4000</v>
      </c>
      <c r="I327" s="33">
        <v>60</v>
      </c>
      <c r="J327" s="239"/>
      <c r="K327" s="200" t="str">
        <f t="shared" si="22"/>
        <v/>
      </c>
      <c r="M327" s="249"/>
      <c r="N327" s="183"/>
    </row>
    <row r="328" spans="1:14" x14ac:dyDescent="0.25">
      <c r="A328" s="1" t="s">
        <v>844</v>
      </c>
      <c r="B328" s="1"/>
      <c r="C328" s="1"/>
      <c r="D328" s="1"/>
      <c r="E328" s="37" t="s">
        <v>845</v>
      </c>
      <c r="F328" s="38" t="s">
        <v>772</v>
      </c>
      <c r="G328" s="38">
        <v>131000</v>
      </c>
      <c r="H328" s="247">
        <v>4000</v>
      </c>
      <c r="I328" s="33">
        <v>60</v>
      </c>
      <c r="J328" s="239"/>
      <c r="K328" s="200" t="str">
        <f t="shared" si="22"/>
        <v/>
      </c>
      <c r="M328" s="249"/>
      <c r="N328" s="183"/>
    </row>
    <row r="329" spans="1:14" x14ac:dyDescent="0.25">
      <c r="A329" s="1" t="s">
        <v>822</v>
      </c>
      <c r="B329" s="1"/>
      <c r="C329" s="1"/>
      <c r="D329" s="1"/>
      <c r="E329" s="37" t="s">
        <v>823</v>
      </c>
      <c r="F329" s="38" t="s">
        <v>772</v>
      </c>
      <c r="G329" s="38">
        <v>131000</v>
      </c>
      <c r="H329" s="247">
        <v>8000</v>
      </c>
      <c r="I329" s="33">
        <v>48</v>
      </c>
      <c r="J329" s="239"/>
      <c r="K329" s="200" t="str">
        <f t="shared" si="22"/>
        <v/>
      </c>
      <c r="M329" s="249"/>
      <c r="N329" s="183"/>
    </row>
    <row r="330" spans="1:14" x14ac:dyDescent="0.25">
      <c r="A330" s="1" t="s">
        <v>788</v>
      </c>
      <c r="B330" s="1"/>
      <c r="C330" s="1"/>
      <c r="D330" s="1"/>
      <c r="E330" s="23"/>
      <c r="F330" s="1"/>
      <c r="G330" s="1"/>
      <c r="H330" s="1"/>
      <c r="I330" s="19"/>
      <c r="J330" s="199"/>
      <c r="K330" s="193"/>
      <c r="M330" s="249"/>
      <c r="N330" s="183"/>
    </row>
    <row r="331" spans="1:14" x14ac:dyDescent="0.25">
      <c r="A331" s="1" t="s">
        <v>789</v>
      </c>
      <c r="B331" s="1"/>
      <c r="C331" s="1"/>
      <c r="D331" s="1"/>
      <c r="E331" s="37" t="s">
        <v>790</v>
      </c>
      <c r="F331" s="38" t="s">
        <v>731</v>
      </c>
      <c r="G331" s="39">
        <v>750000</v>
      </c>
      <c r="H331" s="247">
        <v>400</v>
      </c>
      <c r="I331" s="33">
        <v>2200</v>
      </c>
      <c r="J331" s="239"/>
      <c r="K331" s="200" t="str">
        <f>+IF(J331="","",IF(J331="XXXXXX","XXXXXX",J331*I331))</f>
        <v/>
      </c>
      <c r="M331" s="249"/>
      <c r="N331" s="183"/>
    </row>
    <row r="332" spans="1:14" x14ac:dyDescent="0.25">
      <c r="A332" s="1" t="s">
        <v>791</v>
      </c>
      <c r="B332" s="1"/>
      <c r="C332" s="1"/>
      <c r="D332" s="1"/>
      <c r="E332" s="75" t="s">
        <v>820</v>
      </c>
      <c r="F332" s="41"/>
      <c r="G332" s="15"/>
      <c r="H332" s="42"/>
      <c r="I332" s="249"/>
      <c r="J332" s="181"/>
      <c r="K332" s="198"/>
      <c r="M332" s="249"/>
      <c r="N332" s="183"/>
    </row>
    <row r="333" spans="1:14" x14ac:dyDescent="0.25">
      <c r="A333" s="16" t="s">
        <v>846</v>
      </c>
      <c r="B333" s="1"/>
      <c r="C333" s="1"/>
      <c r="D333" s="1"/>
      <c r="E333" s="23"/>
      <c r="F333" s="41"/>
      <c r="G333" s="15"/>
      <c r="H333" s="42"/>
      <c r="I333" s="249"/>
      <c r="J333" s="181"/>
      <c r="K333" s="198"/>
      <c r="M333" s="249"/>
      <c r="N333" s="183"/>
    </row>
    <row r="334" spans="1:14" x14ac:dyDescent="0.25">
      <c r="A334" s="1" t="s">
        <v>760</v>
      </c>
      <c r="B334" s="1"/>
      <c r="C334" s="1"/>
      <c r="D334" s="1"/>
      <c r="E334" s="37" t="s">
        <v>761</v>
      </c>
      <c r="F334" s="38" t="s">
        <v>772</v>
      </c>
      <c r="G334" s="38">
        <v>131000</v>
      </c>
      <c r="H334" s="247">
        <v>4000</v>
      </c>
      <c r="I334" s="33">
        <v>60</v>
      </c>
      <c r="J334" s="239"/>
      <c r="K334" s="200" t="str">
        <f t="shared" ref="K334:K340" si="23">+IF(J334="","",IF(J334="XXXXXX","XXXXXX",J334*I334))</f>
        <v/>
      </c>
      <c r="M334" s="249"/>
      <c r="N334" s="183"/>
    </row>
    <row r="335" spans="1:14" x14ac:dyDescent="0.25">
      <c r="A335" s="1" t="s">
        <v>762</v>
      </c>
      <c r="B335" s="1"/>
      <c r="C335" s="1"/>
      <c r="D335" s="1"/>
      <c r="E335" s="37" t="s">
        <v>763</v>
      </c>
      <c r="F335" s="38" t="s">
        <v>772</v>
      </c>
      <c r="G335" s="38">
        <v>131000</v>
      </c>
      <c r="H335" s="247">
        <v>4000</v>
      </c>
      <c r="I335" s="33">
        <v>60</v>
      </c>
      <c r="J335" s="239"/>
      <c r="K335" s="200" t="str">
        <f t="shared" si="23"/>
        <v/>
      </c>
      <c r="M335" s="249"/>
      <c r="N335" s="183"/>
    </row>
    <row r="336" spans="1:14" ht="15" customHeight="1" x14ac:dyDescent="0.25">
      <c r="A336" s="1" t="s">
        <v>764</v>
      </c>
      <c r="B336" s="1"/>
      <c r="C336" s="1"/>
      <c r="D336" s="1"/>
      <c r="E336" s="37" t="s">
        <v>765</v>
      </c>
      <c r="F336" s="38" t="s">
        <v>772</v>
      </c>
      <c r="G336" s="38">
        <v>131000</v>
      </c>
      <c r="H336" s="247">
        <v>4000</v>
      </c>
      <c r="I336" s="33">
        <v>60</v>
      </c>
      <c r="J336" s="239"/>
      <c r="K336" s="200" t="str">
        <f t="shared" si="23"/>
        <v/>
      </c>
      <c r="M336" s="249"/>
      <c r="N336" s="183"/>
    </row>
    <row r="337" spans="1:14" x14ac:dyDescent="0.25">
      <c r="A337" s="1" t="s">
        <v>766</v>
      </c>
      <c r="B337" s="1"/>
      <c r="C337" s="1"/>
      <c r="D337" s="1"/>
      <c r="E337" s="37" t="s">
        <v>767</v>
      </c>
      <c r="F337" s="38" t="s">
        <v>772</v>
      </c>
      <c r="G337" s="38">
        <v>131000</v>
      </c>
      <c r="H337" s="247">
        <v>4000</v>
      </c>
      <c r="I337" s="33">
        <v>60</v>
      </c>
      <c r="J337" s="239"/>
      <c r="K337" s="200" t="str">
        <f t="shared" si="23"/>
        <v/>
      </c>
      <c r="M337" s="249"/>
      <c r="N337" s="183"/>
    </row>
    <row r="338" spans="1:14" x14ac:dyDescent="0.25">
      <c r="A338" s="1" t="s">
        <v>808</v>
      </c>
      <c r="B338" s="1"/>
      <c r="C338" s="1"/>
      <c r="D338" s="1"/>
      <c r="E338" s="287" t="s">
        <v>809</v>
      </c>
      <c r="F338" s="287"/>
      <c r="G338" s="38">
        <v>131000</v>
      </c>
      <c r="H338" s="247">
        <v>4000</v>
      </c>
      <c r="I338" s="33">
        <v>60</v>
      </c>
      <c r="J338" s="239"/>
      <c r="K338" s="200" t="str">
        <f t="shared" si="23"/>
        <v/>
      </c>
      <c r="M338" s="249"/>
      <c r="N338" s="183"/>
    </row>
    <row r="339" spans="1:14" x14ac:dyDescent="0.25">
      <c r="A339" s="1" t="s">
        <v>810</v>
      </c>
      <c r="B339" s="1"/>
      <c r="C339" s="1"/>
      <c r="D339" s="1"/>
      <c r="E339" s="287" t="s">
        <v>847</v>
      </c>
      <c r="F339" s="287"/>
      <c r="G339" s="38">
        <v>131000</v>
      </c>
      <c r="H339" s="247">
        <v>4000</v>
      </c>
      <c r="I339" s="33">
        <v>60</v>
      </c>
      <c r="J339" s="239"/>
      <c r="K339" s="200" t="str">
        <f t="shared" si="23"/>
        <v/>
      </c>
      <c r="M339" s="249"/>
      <c r="N339" s="183"/>
    </row>
    <row r="340" spans="1:14" x14ac:dyDescent="0.25">
      <c r="A340" s="1" t="s">
        <v>812</v>
      </c>
      <c r="B340" s="1"/>
      <c r="C340" s="1"/>
      <c r="D340" s="1"/>
      <c r="E340" s="287" t="s">
        <v>848</v>
      </c>
      <c r="F340" s="287"/>
      <c r="G340" s="38">
        <v>131000</v>
      </c>
      <c r="H340" s="247" t="s">
        <v>849</v>
      </c>
      <c r="I340" s="33">
        <v>60</v>
      </c>
      <c r="J340" s="239"/>
      <c r="K340" s="200" t="str">
        <f t="shared" si="23"/>
        <v/>
      </c>
      <c r="M340" s="249"/>
      <c r="N340" s="183"/>
    </row>
    <row r="341" spans="1:14" x14ac:dyDescent="0.25">
      <c r="A341" s="1"/>
      <c r="B341" s="1"/>
      <c r="C341" s="1"/>
      <c r="D341" s="1"/>
      <c r="E341" s="86" t="s">
        <v>850</v>
      </c>
      <c r="F341" s="36"/>
      <c r="G341" s="52"/>
      <c r="H341" s="53"/>
      <c r="I341" s="54"/>
      <c r="J341" s="203"/>
      <c r="K341" s="204"/>
      <c r="M341" s="249"/>
      <c r="N341" s="183"/>
    </row>
    <row r="342" spans="1:14" x14ac:dyDescent="0.25">
      <c r="A342" s="16" t="s">
        <v>851</v>
      </c>
      <c r="B342" s="1"/>
      <c r="C342" s="1"/>
      <c r="D342" s="1"/>
      <c r="E342" s="23"/>
      <c r="F342" s="41"/>
      <c r="G342" s="15"/>
      <c r="H342" s="42"/>
      <c r="I342" s="249"/>
      <c r="J342" s="181"/>
      <c r="K342" s="198"/>
      <c r="M342" s="249"/>
      <c r="N342" s="183"/>
    </row>
    <row r="343" spans="1:14" x14ac:dyDescent="0.25">
      <c r="A343" s="16" t="s">
        <v>852</v>
      </c>
      <c r="B343" s="1"/>
      <c r="C343" s="1"/>
      <c r="D343" s="1"/>
      <c r="E343" s="23"/>
      <c r="F343" s="41"/>
      <c r="G343" s="15"/>
      <c r="H343" s="42"/>
      <c r="I343" s="249"/>
      <c r="J343" s="181"/>
      <c r="K343" s="198"/>
      <c r="M343" s="249"/>
      <c r="N343" s="183"/>
    </row>
    <row r="344" spans="1:14" ht="15" customHeight="1" x14ac:dyDescent="0.25">
      <c r="A344" s="1" t="s">
        <v>679</v>
      </c>
      <c r="B344" s="1"/>
      <c r="C344" s="1"/>
      <c r="D344" s="1"/>
      <c r="E344" s="37" t="s">
        <v>628</v>
      </c>
      <c r="F344" s="38" t="s">
        <v>746</v>
      </c>
      <c r="G344" s="38"/>
      <c r="H344" s="38"/>
      <c r="I344" s="33" t="s">
        <v>607</v>
      </c>
      <c r="J344" s="201" t="str">
        <f t="shared" ref="J344:J354" si="24">IF(I344&lt;&gt;"-","",REPT("x",6))</f>
        <v>xxxxxx</v>
      </c>
      <c r="K344" s="200" t="str">
        <f t="shared" ref="K344:K354" si="25">+IF(J344="","",IF(J344="XXXXXX","XXXXXX",J344*I344))</f>
        <v>XXXXXX</v>
      </c>
      <c r="M344" s="249"/>
      <c r="N344" s="183"/>
    </row>
    <row r="345" spans="1:14" x14ac:dyDescent="0.25">
      <c r="A345" s="1" t="s">
        <v>747</v>
      </c>
      <c r="B345" s="1"/>
      <c r="C345" s="1"/>
      <c r="D345" s="1"/>
      <c r="E345" s="37" t="s">
        <v>628</v>
      </c>
      <c r="F345" s="38" t="s">
        <v>746</v>
      </c>
      <c r="G345" s="38"/>
      <c r="H345" s="38"/>
      <c r="I345" s="33" t="s">
        <v>607</v>
      </c>
      <c r="J345" s="201" t="str">
        <f t="shared" si="24"/>
        <v>xxxxxx</v>
      </c>
      <c r="K345" s="200" t="str">
        <f t="shared" si="25"/>
        <v>XXXXXX</v>
      </c>
      <c r="M345" s="249"/>
      <c r="N345" s="183"/>
    </row>
    <row r="346" spans="1:14" x14ac:dyDescent="0.25">
      <c r="A346" s="1" t="s">
        <v>720</v>
      </c>
      <c r="B346" s="31"/>
      <c r="C346" s="1"/>
      <c r="D346" s="1"/>
      <c r="E346" s="37" t="s">
        <v>748</v>
      </c>
      <c r="F346" s="38" t="s">
        <v>746</v>
      </c>
      <c r="G346" s="38"/>
      <c r="H346" s="38"/>
      <c r="I346" s="33" t="s">
        <v>607</v>
      </c>
      <c r="J346" s="201" t="str">
        <f t="shared" si="24"/>
        <v>xxxxxx</v>
      </c>
      <c r="K346" s="200" t="str">
        <f t="shared" si="25"/>
        <v>XXXXXX</v>
      </c>
      <c r="M346" s="249"/>
      <c r="N346" s="183"/>
    </row>
    <row r="347" spans="1:14" x14ac:dyDescent="0.25">
      <c r="A347" s="1" t="s">
        <v>749</v>
      </c>
      <c r="B347" s="74"/>
      <c r="C347" s="16"/>
      <c r="D347" s="16"/>
      <c r="E347" s="37" t="s">
        <v>750</v>
      </c>
      <c r="F347" s="38" t="s">
        <v>746</v>
      </c>
      <c r="G347" s="38"/>
      <c r="H347" s="38"/>
      <c r="I347" s="33" t="s">
        <v>607</v>
      </c>
      <c r="J347" s="201" t="str">
        <f t="shared" si="24"/>
        <v>xxxxxx</v>
      </c>
      <c r="K347" s="200" t="str">
        <f t="shared" si="25"/>
        <v>XXXXXX</v>
      </c>
      <c r="M347" s="249"/>
      <c r="N347" s="183"/>
    </row>
    <row r="348" spans="1:14" x14ac:dyDescent="0.25">
      <c r="A348" s="1" t="s">
        <v>751</v>
      </c>
      <c r="B348" s="31"/>
      <c r="C348" s="1"/>
      <c r="D348" s="1"/>
      <c r="E348" s="37" t="s">
        <v>752</v>
      </c>
      <c r="F348" s="38" t="s">
        <v>746</v>
      </c>
      <c r="G348" s="38"/>
      <c r="H348" s="38"/>
      <c r="I348" s="33" t="s">
        <v>607</v>
      </c>
      <c r="J348" s="201" t="str">
        <f t="shared" si="24"/>
        <v>xxxxxx</v>
      </c>
      <c r="K348" s="200" t="str">
        <f t="shared" si="25"/>
        <v>XXXXXX</v>
      </c>
      <c r="M348" s="249"/>
      <c r="N348" s="183"/>
    </row>
    <row r="349" spans="1:14" x14ac:dyDescent="0.25">
      <c r="A349" s="1" t="s">
        <v>753</v>
      </c>
      <c r="B349" s="31"/>
      <c r="C349" s="1"/>
      <c r="D349" s="1"/>
      <c r="E349" s="37" t="s">
        <v>726</v>
      </c>
      <c r="F349" s="38" t="s">
        <v>746</v>
      </c>
      <c r="G349" s="38"/>
      <c r="H349" s="38"/>
      <c r="I349" s="33" t="s">
        <v>607</v>
      </c>
      <c r="J349" s="201" t="str">
        <f t="shared" si="24"/>
        <v>xxxxxx</v>
      </c>
      <c r="K349" s="200" t="str">
        <f t="shared" si="25"/>
        <v>XXXXXX</v>
      </c>
      <c r="M349" s="249"/>
      <c r="N349" s="183"/>
    </row>
    <row r="350" spans="1:14" x14ac:dyDescent="0.25">
      <c r="A350" s="1" t="s">
        <v>754</v>
      </c>
      <c r="B350" s="31"/>
      <c r="C350" s="1"/>
      <c r="D350" s="1"/>
      <c r="E350" s="37" t="s">
        <v>755</v>
      </c>
      <c r="F350" s="38" t="s">
        <v>746</v>
      </c>
      <c r="G350" s="38"/>
      <c r="H350" s="38"/>
      <c r="I350" s="33" t="s">
        <v>607</v>
      </c>
      <c r="J350" s="201" t="str">
        <f t="shared" si="24"/>
        <v>xxxxxx</v>
      </c>
      <c r="K350" s="200" t="str">
        <f t="shared" si="25"/>
        <v>XXXXXX</v>
      </c>
      <c r="M350" s="249"/>
      <c r="N350" s="183"/>
    </row>
    <row r="351" spans="1:14" x14ac:dyDescent="0.25">
      <c r="A351" s="1" t="s">
        <v>853</v>
      </c>
      <c r="B351" s="31"/>
      <c r="C351" s="1"/>
      <c r="D351" s="1"/>
      <c r="E351" s="37" t="s">
        <v>728</v>
      </c>
      <c r="F351" s="38" t="s">
        <v>746</v>
      </c>
      <c r="G351" s="38"/>
      <c r="H351" s="38"/>
      <c r="I351" s="33" t="s">
        <v>607</v>
      </c>
      <c r="J351" s="201" t="str">
        <f t="shared" si="24"/>
        <v>xxxxxx</v>
      </c>
      <c r="K351" s="200" t="str">
        <f t="shared" si="25"/>
        <v>XXXXXX</v>
      </c>
      <c r="M351" s="249"/>
      <c r="N351" s="183"/>
    </row>
    <row r="352" spans="1:14" x14ac:dyDescent="0.25">
      <c r="A352" s="1" t="s">
        <v>795</v>
      </c>
      <c r="B352" s="1"/>
      <c r="C352" s="1"/>
      <c r="D352" s="1"/>
      <c r="E352" s="37" t="s">
        <v>796</v>
      </c>
      <c r="F352" s="38" t="s">
        <v>746</v>
      </c>
      <c r="G352" s="38"/>
      <c r="H352" s="38"/>
      <c r="I352" s="33" t="s">
        <v>607</v>
      </c>
      <c r="J352" s="201" t="str">
        <f t="shared" si="24"/>
        <v>xxxxxx</v>
      </c>
      <c r="K352" s="200" t="str">
        <f t="shared" si="25"/>
        <v>XXXXXX</v>
      </c>
      <c r="M352" s="249"/>
      <c r="N352" s="183"/>
    </row>
    <row r="353" spans="1:14" x14ac:dyDescent="0.25">
      <c r="A353" s="1" t="s">
        <v>797</v>
      </c>
      <c r="B353" s="1"/>
      <c r="C353" s="1"/>
      <c r="D353" s="1"/>
      <c r="E353" s="37" t="s">
        <v>798</v>
      </c>
      <c r="F353" s="38" t="s">
        <v>746</v>
      </c>
      <c r="G353" s="38"/>
      <c r="H353" s="38"/>
      <c r="I353" s="33" t="s">
        <v>607</v>
      </c>
      <c r="J353" s="201" t="str">
        <f t="shared" si="24"/>
        <v>xxxxxx</v>
      </c>
      <c r="K353" s="200" t="str">
        <f t="shared" si="25"/>
        <v>XXXXXX</v>
      </c>
      <c r="M353" s="249"/>
      <c r="N353" s="183"/>
    </row>
    <row r="354" spans="1:14" x14ac:dyDescent="0.25">
      <c r="A354" s="1" t="s">
        <v>756</v>
      </c>
      <c r="B354" s="1"/>
      <c r="C354" s="1"/>
      <c r="D354" s="1"/>
      <c r="E354" s="37" t="s">
        <v>757</v>
      </c>
      <c r="F354" s="38" t="s">
        <v>746</v>
      </c>
      <c r="G354" s="38"/>
      <c r="H354" s="38"/>
      <c r="I354" s="33" t="s">
        <v>607</v>
      </c>
      <c r="J354" s="201" t="str">
        <f t="shared" si="24"/>
        <v>xxxxxx</v>
      </c>
      <c r="K354" s="200" t="str">
        <f t="shared" si="25"/>
        <v>XXXXXX</v>
      </c>
      <c r="M354" s="249"/>
      <c r="N354" s="183"/>
    </row>
    <row r="355" spans="1:14" x14ac:dyDescent="0.25">
      <c r="A355" s="16"/>
      <c r="B355" s="1"/>
      <c r="C355" s="1"/>
      <c r="D355" s="1"/>
      <c r="E355" s="75" t="s">
        <v>758</v>
      </c>
      <c r="F355" s="41"/>
      <c r="G355" s="15"/>
      <c r="H355" s="42"/>
      <c r="I355" s="249"/>
      <c r="J355" s="181"/>
      <c r="K355" s="198"/>
      <c r="M355" s="249"/>
      <c r="N355" s="183"/>
    </row>
    <row r="356" spans="1:14" x14ac:dyDescent="0.25">
      <c r="A356" s="16" t="s">
        <v>854</v>
      </c>
      <c r="B356" s="1"/>
      <c r="C356" s="1"/>
      <c r="D356" s="1"/>
      <c r="E356" s="23"/>
      <c r="F356" s="41"/>
      <c r="G356" s="15"/>
      <c r="H356" s="42"/>
      <c r="I356" s="249"/>
      <c r="J356" s="181"/>
      <c r="K356" s="198"/>
      <c r="M356" s="249"/>
      <c r="N356" s="183"/>
    </row>
    <row r="357" spans="1:14" x14ac:dyDescent="0.25">
      <c r="A357" s="1" t="s">
        <v>760</v>
      </c>
      <c r="B357" s="1"/>
      <c r="C357" s="1"/>
      <c r="D357" s="1"/>
      <c r="E357" s="37" t="s">
        <v>761</v>
      </c>
      <c r="F357" s="38" t="s">
        <v>746</v>
      </c>
      <c r="G357" s="38"/>
      <c r="H357" s="38"/>
      <c r="I357" s="33" t="s">
        <v>607</v>
      </c>
      <c r="J357" s="201" t="str">
        <f t="shared" ref="J357:J366" si="26">IF(I357&lt;&gt;"-","",REPT("x",6))</f>
        <v>xxxxxx</v>
      </c>
      <c r="K357" s="200" t="str">
        <f t="shared" ref="K357:K366" si="27">+IF(J357="","",IF(J357="XXXXXX","XXXXXX",J357*I357))</f>
        <v>XXXXXX</v>
      </c>
      <c r="M357" s="249"/>
      <c r="N357" s="183"/>
    </row>
    <row r="358" spans="1:14" x14ac:dyDescent="0.25">
      <c r="A358" s="1" t="s">
        <v>762</v>
      </c>
      <c r="B358" s="1"/>
      <c r="C358" s="1"/>
      <c r="D358" s="1"/>
      <c r="E358" s="37" t="s">
        <v>763</v>
      </c>
      <c r="F358" s="38" t="s">
        <v>746</v>
      </c>
      <c r="G358" s="38"/>
      <c r="H358" s="38"/>
      <c r="I358" s="33" t="s">
        <v>607</v>
      </c>
      <c r="J358" s="201" t="str">
        <f t="shared" si="26"/>
        <v>xxxxxx</v>
      </c>
      <c r="K358" s="200" t="str">
        <f t="shared" si="27"/>
        <v>XXXXXX</v>
      </c>
      <c r="M358" s="249"/>
      <c r="N358" s="183"/>
    </row>
    <row r="359" spans="1:14" ht="15" customHeight="1" x14ac:dyDescent="0.25">
      <c r="A359" s="1" t="s">
        <v>764</v>
      </c>
      <c r="B359" s="1"/>
      <c r="C359" s="1"/>
      <c r="D359" s="1"/>
      <c r="E359" s="37" t="s">
        <v>765</v>
      </c>
      <c r="F359" s="38" t="s">
        <v>746</v>
      </c>
      <c r="G359" s="38"/>
      <c r="H359" s="38"/>
      <c r="I359" s="33" t="s">
        <v>607</v>
      </c>
      <c r="J359" s="201" t="str">
        <f t="shared" si="26"/>
        <v>xxxxxx</v>
      </c>
      <c r="K359" s="200" t="str">
        <f t="shared" si="27"/>
        <v>XXXXXX</v>
      </c>
      <c r="M359" s="249"/>
      <c r="N359" s="183"/>
    </row>
    <row r="360" spans="1:14" x14ac:dyDescent="0.25">
      <c r="A360" s="1" t="s">
        <v>766</v>
      </c>
      <c r="B360" s="1"/>
      <c r="C360" s="1"/>
      <c r="D360" s="1"/>
      <c r="E360" s="37" t="s">
        <v>767</v>
      </c>
      <c r="F360" s="38" t="s">
        <v>746</v>
      </c>
      <c r="G360" s="38"/>
      <c r="H360" s="38"/>
      <c r="I360" s="33" t="s">
        <v>607</v>
      </c>
      <c r="J360" s="201" t="str">
        <f t="shared" si="26"/>
        <v>xxxxxx</v>
      </c>
      <c r="K360" s="200" t="str">
        <f t="shared" si="27"/>
        <v>XXXXXX</v>
      </c>
      <c r="M360" s="249"/>
      <c r="N360" s="183"/>
    </row>
    <row r="361" spans="1:14" x14ac:dyDescent="0.25">
      <c r="A361" s="1" t="s">
        <v>855</v>
      </c>
      <c r="B361" s="89"/>
      <c r="C361" s="89"/>
      <c r="D361" s="89"/>
      <c r="E361" s="78" t="s">
        <v>566</v>
      </c>
      <c r="F361" s="79" t="s">
        <v>746</v>
      </c>
      <c r="G361" s="79"/>
      <c r="H361" s="79">
        <v>4000</v>
      </c>
      <c r="I361" s="33" t="s">
        <v>607</v>
      </c>
      <c r="J361" s="201" t="str">
        <f t="shared" si="26"/>
        <v>xxxxxx</v>
      </c>
      <c r="K361" s="200" t="str">
        <f t="shared" si="27"/>
        <v>XXXXXX</v>
      </c>
      <c r="M361" s="249"/>
      <c r="N361" s="183"/>
    </row>
    <row r="362" spans="1:14" x14ac:dyDescent="0.25">
      <c r="A362" s="1" t="s">
        <v>856</v>
      </c>
      <c r="B362" s="89"/>
      <c r="C362" s="89"/>
      <c r="D362" s="89"/>
      <c r="E362" s="78" t="s">
        <v>763</v>
      </c>
      <c r="F362" s="79" t="s">
        <v>746</v>
      </c>
      <c r="G362" s="79"/>
      <c r="H362" s="79">
        <v>4000</v>
      </c>
      <c r="I362" s="33" t="s">
        <v>607</v>
      </c>
      <c r="J362" s="201" t="str">
        <f t="shared" si="26"/>
        <v>xxxxxx</v>
      </c>
      <c r="K362" s="200" t="str">
        <f t="shared" si="27"/>
        <v>XXXXXX</v>
      </c>
      <c r="M362" s="249"/>
      <c r="N362" s="183"/>
    </row>
    <row r="363" spans="1:14" x14ac:dyDescent="0.25">
      <c r="A363" s="1" t="s">
        <v>857</v>
      </c>
      <c r="B363" s="89"/>
      <c r="C363" s="89"/>
      <c r="D363" s="89"/>
      <c r="E363" s="78" t="s">
        <v>761</v>
      </c>
      <c r="F363" s="79" t="s">
        <v>746</v>
      </c>
      <c r="G363" s="79"/>
      <c r="H363" s="79">
        <v>4000</v>
      </c>
      <c r="I363" s="33" t="s">
        <v>607</v>
      </c>
      <c r="J363" s="201" t="str">
        <f t="shared" si="26"/>
        <v>xxxxxx</v>
      </c>
      <c r="K363" s="200" t="str">
        <f t="shared" si="27"/>
        <v>XXXXXX</v>
      </c>
      <c r="M363" s="249"/>
      <c r="N363" s="183"/>
    </row>
    <row r="364" spans="1:14" x14ac:dyDescent="0.25">
      <c r="A364" s="1" t="s">
        <v>858</v>
      </c>
      <c r="B364" s="89"/>
      <c r="C364" s="89"/>
      <c r="D364" s="89"/>
      <c r="E364" s="78" t="s">
        <v>761</v>
      </c>
      <c r="F364" s="79" t="s">
        <v>746</v>
      </c>
      <c r="G364" s="82"/>
      <c r="H364" s="93">
        <v>4000</v>
      </c>
      <c r="I364" s="33" t="s">
        <v>607</v>
      </c>
      <c r="J364" s="201" t="str">
        <f t="shared" si="26"/>
        <v>xxxxxx</v>
      </c>
      <c r="K364" s="200" t="str">
        <f t="shared" si="27"/>
        <v>XXXXXX</v>
      </c>
      <c r="M364" s="249"/>
      <c r="N364" s="183"/>
    </row>
    <row r="365" spans="1:14" x14ac:dyDescent="0.25">
      <c r="A365" s="1" t="s">
        <v>859</v>
      </c>
      <c r="B365" s="89"/>
      <c r="C365" s="89"/>
      <c r="D365" s="89"/>
      <c r="E365" s="78" t="s">
        <v>860</v>
      </c>
      <c r="F365" s="79" t="s">
        <v>746</v>
      </c>
      <c r="G365" s="82"/>
      <c r="H365" s="93">
        <v>4000</v>
      </c>
      <c r="I365" s="33" t="s">
        <v>607</v>
      </c>
      <c r="J365" s="201" t="str">
        <f t="shared" si="26"/>
        <v>xxxxxx</v>
      </c>
      <c r="K365" s="200" t="str">
        <f t="shared" si="27"/>
        <v>XXXXXX</v>
      </c>
      <c r="M365" s="249"/>
      <c r="N365" s="183"/>
    </row>
    <row r="366" spans="1:14" x14ac:dyDescent="0.25">
      <c r="A366" s="1" t="s">
        <v>861</v>
      </c>
      <c r="B366" s="89"/>
      <c r="C366" s="89"/>
      <c r="D366" s="89"/>
      <c r="E366" s="78" t="s">
        <v>862</v>
      </c>
      <c r="F366" s="79" t="s">
        <v>746</v>
      </c>
      <c r="G366" s="82"/>
      <c r="H366" s="93">
        <v>4000</v>
      </c>
      <c r="I366" s="33" t="s">
        <v>607</v>
      </c>
      <c r="J366" s="201" t="str">
        <f t="shared" si="26"/>
        <v>xxxxxx</v>
      </c>
      <c r="K366" s="200" t="str">
        <f t="shared" si="27"/>
        <v>XXXXXX</v>
      </c>
      <c r="M366" s="249"/>
      <c r="N366" s="183"/>
    </row>
    <row r="367" spans="1:14" x14ac:dyDescent="0.25">
      <c r="A367" s="1"/>
      <c r="B367" s="1"/>
      <c r="C367" s="1"/>
      <c r="D367" s="1"/>
      <c r="E367" s="75" t="s">
        <v>768</v>
      </c>
      <c r="F367" s="41"/>
      <c r="G367" s="15"/>
      <c r="H367" s="42"/>
      <c r="I367" s="249"/>
      <c r="J367" s="181"/>
      <c r="K367" s="198"/>
      <c r="M367" s="249"/>
      <c r="N367" s="183"/>
    </row>
    <row r="368" spans="1:14" x14ac:dyDescent="0.25">
      <c r="A368" s="1"/>
      <c r="B368" s="1"/>
      <c r="C368" s="1"/>
      <c r="D368" s="23"/>
      <c r="E368" s="23"/>
      <c r="F368" s="36"/>
      <c r="G368" s="15"/>
      <c r="H368" s="42"/>
      <c r="I368" s="249"/>
      <c r="J368" s="181"/>
      <c r="K368" s="198"/>
      <c r="M368" s="249"/>
      <c r="N368" s="183"/>
    </row>
    <row r="369" spans="1:14" x14ac:dyDescent="0.25">
      <c r="A369" s="16" t="s">
        <v>863</v>
      </c>
      <c r="B369" s="1"/>
      <c r="C369" s="1"/>
      <c r="D369" s="1"/>
      <c r="E369" s="23"/>
      <c r="F369" s="41"/>
      <c r="G369" s="15"/>
      <c r="H369" s="42"/>
      <c r="I369" s="249"/>
      <c r="J369" s="181"/>
      <c r="K369" s="198"/>
      <c r="M369" s="249"/>
      <c r="N369" s="183"/>
    </row>
    <row r="370" spans="1:14" x14ac:dyDescent="0.25">
      <c r="A370" s="1" t="s">
        <v>770</v>
      </c>
      <c r="B370" s="1"/>
      <c r="C370" s="1"/>
      <c r="D370" s="1"/>
      <c r="E370" s="37" t="s">
        <v>771</v>
      </c>
      <c r="F370" s="38" t="s">
        <v>772</v>
      </c>
      <c r="G370" s="39"/>
      <c r="H370" s="247">
        <v>2500</v>
      </c>
      <c r="I370" s="33" t="s">
        <v>607</v>
      </c>
      <c r="J370" s="201" t="str">
        <f>IF(I370&lt;&gt;"-","",REPT("x",6))</f>
        <v>xxxxxx</v>
      </c>
      <c r="K370" s="200" t="str">
        <f>+IF(J370="","",IF(J370="XXXXXX","XXXXXX",J370*I370))</f>
        <v>XXXXXX</v>
      </c>
      <c r="M370" s="249"/>
      <c r="N370" s="183"/>
    </row>
    <row r="371" spans="1:14" x14ac:dyDescent="0.25">
      <c r="A371" s="1" t="s">
        <v>679</v>
      </c>
      <c r="B371" s="1"/>
      <c r="C371" s="1"/>
      <c r="D371" s="1"/>
      <c r="E371" s="37" t="s">
        <v>773</v>
      </c>
      <c r="F371" s="38" t="s">
        <v>772</v>
      </c>
      <c r="G371" s="39"/>
      <c r="H371" s="247">
        <v>2500</v>
      </c>
      <c r="I371" s="33" t="s">
        <v>607</v>
      </c>
      <c r="J371" s="201" t="str">
        <f>IF(I371&lt;&gt;"-","",REPT("x",6))</f>
        <v>xxxxxx</v>
      </c>
      <c r="K371" s="200" t="str">
        <f>+IF(J371="","",IF(J371="XXXXXX","XXXXXX",J371*I371))</f>
        <v>XXXXXX</v>
      </c>
      <c r="M371" s="249"/>
      <c r="N371" s="183"/>
    </row>
    <row r="372" spans="1:14" x14ac:dyDescent="0.25">
      <c r="A372" s="1" t="s">
        <v>774</v>
      </c>
      <c r="B372" s="1"/>
      <c r="C372" s="1"/>
      <c r="D372" s="1"/>
      <c r="E372" s="37" t="s">
        <v>775</v>
      </c>
      <c r="F372" s="38" t="s">
        <v>772</v>
      </c>
      <c r="G372" s="39"/>
      <c r="H372" s="247">
        <v>2500</v>
      </c>
      <c r="I372" s="33" t="s">
        <v>607</v>
      </c>
      <c r="J372" s="201" t="str">
        <f>IF(I372&lt;&gt;"-","",REPT("x",6))</f>
        <v>xxxxxx</v>
      </c>
      <c r="K372" s="200" t="str">
        <f>+IF(J372="","",IF(J372="XXXXXX","XXXXXX",J372*I372))</f>
        <v>XXXXXX</v>
      </c>
      <c r="M372" s="249"/>
      <c r="N372" s="183"/>
    </row>
    <row r="373" spans="1:14" x14ac:dyDescent="0.25">
      <c r="A373" s="1" t="s">
        <v>776</v>
      </c>
      <c r="B373" s="1"/>
      <c r="C373" s="1"/>
      <c r="D373" s="1"/>
      <c r="E373" s="37" t="s">
        <v>777</v>
      </c>
      <c r="F373" s="38" t="s">
        <v>772</v>
      </c>
      <c r="G373" s="39"/>
      <c r="H373" s="247">
        <v>2500</v>
      </c>
      <c r="I373" s="33" t="s">
        <v>607</v>
      </c>
      <c r="J373" s="201" t="str">
        <f>IF(I373&lt;&gt;"-","",REPT("x",6))</f>
        <v>xxxxxx</v>
      </c>
      <c r="K373" s="200" t="str">
        <f>+IF(J373="","",IF(J373="XXXXXX","XXXXXX",J373*I373))</f>
        <v>XXXXXX</v>
      </c>
      <c r="M373" s="249"/>
      <c r="N373" s="183"/>
    </row>
    <row r="374" spans="1:14" x14ac:dyDescent="0.25">
      <c r="A374" s="1" t="s">
        <v>778</v>
      </c>
      <c r="B374" s="1"/>
      <c r="C374" s="1"/>
      <c r="D374" s="1"/>
      <c r="E374" s="37" t="s">
        <v>779</v>
      </c>
      <c r="F374" s="38" t="s">
        <v>772</v>
      </c>
      <c r="G374" s="39"/>
      <c r="H374" s="247">
        <v>2500</v>
      </c>
      <c r="I374" s="33" t="s">
        <v>607</v>
      </c>
      <c r="J374" s="201" t="str">
        <f>IF(I374&lt;&gt;"-","",REPT("x",6))</f>
        <v>xxxxxx</v>
      </c>
      <c r="K374" s="200" t="str">
        <f>+IF(J374="","",IF(J374="XXXXXX","XXXXXX",J374*I374))</f>
        <v>XXXXXX</v>
      </c>
      <c r="M374" s="249"/>
      <c r="N374" s="183"/>
    </row>
    <row r="375" spans="1:14" x14ac:dyDescent="0.25">
      <c r="A375" s="1"/>
      <c r="B375" s="1"/>
      <c r="C375" s="1"/>
      <c r="D375" s="1"/>
      <c r="E375" s="23"/>
      <c r="F375" s="36"/>
      <c r="G375" s="15"/>
      <c r="H375" s="42"/>
      <c r="I375" s="249"/>
      <c r="J375" s="181"/>
      <c r="K375" s="198"/>
      <c r="M375" s="249"/>
      <c r="N375" s="183"/>
    </row>
    <row r="376" spans="1:14" x14ac:dyDescent="0.25">
      <c r="A376" s="16" t="s">
        <v>864</v>
      </c>
      <c r="B376" s="1"/>
      <c r="C376" s="1"/>
      <c r="D376" s="1"/>
      <c r="E376" s="23"/>
      <c r="F376" s="41"/>
      <c r="G376" s="15"/>
      <c r="H376" s="42"/>
      <c r="I376" s="249"/>
      <c r="J376" s="181"/>
      <c r="K376" s="198"/>
      <c r="M376" s="249"/>
      <c r="N376" s="183"/>
    </row>
    <row r="377" spans="1:14" x14ac:dyDescent="0.25">
      <c r="A377" s="1" t="s">
        <v>781</v>
      </c>
      <c r="B377" s="1"/>
      <c r="C377" s="1"/>
      <c r="D377" s="1"/>
      <c r="E377" s="23"/>
      <c r="F377" s="41"/>
      <c r="G377" s="15"/>
      <c r="H377" s="42"/>
      <c r="I377" s="249"/>
      <c r="J377" s="181"/>
      <c r="K377" s="198"/>
      <c r="M377" s="249"/>
      <c r="N377" s="183"/>
    </row>
    <row r="378" spans="1:14" x14ac:dyDescent="0.25">
      <c r="A378" s="1" t="s">
        <v>782</v>
      </c>
      <c r="B378" s="1"/>
      <c r="C378" s="1"/>
      <c r="D378" s="1"/>
      <c r="E378" s="37" t="s">
        <v>777</v>
      </c>
      <c r="F378" s="38" t="s">
        <v>772</v>
      </c>
      <c r="G378" s="39"/>
      <c r="H378" s="247">
        <v>2500</v>
      </c>
      <c r="I378" s="33" t="s">
        <v>607</v>
      </c>
      <c r="J378" s="201" t="str">
        <f>IF(I378&lt;&gt;"-","",REPT("x",6))</f>
        <v>xxxxxx</v>
      </c>
      <c r="K378" s="200" t="str">
        <f>+IF(J378="","",IF(J378="XXXXXX","XXXXXX",J378*I378))</f>
        <v>XXXXXX</v>
      </c>
      <c r="M378" s="249"/>
      <c r="N378" s="183"/>
    </row>
    <row r="379" spans="1:14" x14ac:dyDescent="0.25">
      <c r="A379" s="1" t="s">
        <v>783</v>
      </c>
      <c r="B379" s="1"/>
      <c r="C379" s="1"/>
      <c r="D379" s="1"/>
      <c r="E379" s="37" t="s">
        <v>779</v>
      </c>
      <c r="F379" s="38" t="s">
        <v>772</v>
      </c>
      <c r="G379" s="39"/>
      <c r="H379" s="247">
        <v>2500</v>
      </c>
      <c r="I379" s="33" t="s">
        <v>607</v>
      </c>
      <c r="J379" s="201" t="str">
        <f>IF(I379&lt;&gt;"-","",REPT("x",6))</f>
        <v>xxxxxx</v>
      </c>
      <c r="K379" s="200" t="str">
        <f>+IF(J379="","",IF(J379="XXXXXX","XXXXXX",J379*I379))</f>
        <v>XXXXXX</v>
      </c>
      <c r="M379" s="249"/>
      <c r="N379" s="183"/>
    </row>
    <row r="380" spans="1:14" x14ac:dyDescent="0.25">
      <c r="A380" s="1" t="s">
        <v>784</v>
      </c>
      <c r="B380" s="1"/>
      <c r="C380" s="1"/>
      <c r="D380" s="1"/>
      <c r="E380" s="37" t="s">
        <v>785</v>
      </c>
      <c r="F380" s="38" t="s">
        <v>772</v>
      </c>
      <c r="G380" s="39"/>
      <c r="H380" s="247">
        <v>2500</v>
      </c>
      <c r="I380" s="33" t="s">
        <v>607</v>
      </c>
      <c r="J380" s="201" t="str">
        <f>IF(I380&lt;&gt;"-","",REPT("x",6))</f>
        <v>xxxxxx</v>
      </c>
      <c r="K380" s="200" t="str">
        <f>+IF(J380="","",IF(J380="XXXXXX","XXXXXX",J380*I380))</f>
        <v>XXXXXX</v>
      </c>
      <c r="M380" s="249"/>
      <c r="N380" s="183"/>
    </row>
    <row r="381" spans="1:14" x14ac:dyDescent="0.25">
      <c r="A381" s="1" t="s">
        <v>786</v>
      </c>
      <c r="B381" s="1"/>
      <c r="C381" s="1"/>
      <c r="D381" s="1"/>
      <c r="E381" s="37" t="s">
        <v>787</v>
      </c>
      <c r="F381" s="38" t="s">
        <v>772</v>
      </c>
      <c r="G381" s="39"/>
      <c r="H381" s="247">
        <v>2500</v>
      </c>
      <c r="I381" s="33" t="s">
        <v>607</v>
      </c>
      <c r="J381" s="201" t="str">
        <f>IF(I381&lt;&gt;"-","",REPT("x",6))</f>
        <v>xxxxxx</v>
      </c>
      <c r="K381" s="200" t="str">
        <f>+IF(J381="","",IF(J381="XXXXXX","XXXXXX",J381*I381))</f>
        <v>XXXXXX</v>
      </c>
      <c r="M381" s="249"/>
      <c r="N381" s="183"/>
    </row>
    <row r="382" spans="1:14" x14ac:dyDescent="0.25">
      <c r="A382" s="1" t="s">
        <v>788</v>
      </c>
      <c r="B382" s="1"/>
      <c r="C382" s="1"/>
      <c r="D382" s="1"/>
      <c r="E382" s="23"/>
      <c r="F382" s="1"/>
      <c r="G382" s="1"/>
      <c r="H382" s="1"/>
      <c r="I382" s="19"/>
      <c r="J382" s="199"/>
      <c r="K382" s="193"/>
      <c r="M382" s="249"/>
      <c r="N382" s="183"/>
    </row>
    <row r="383" spans="1:14" x14ac:dyDescent="0.25">
      <c r="A383" s="1" t="s">
        <v>789</v>
      </c>
      <c r="B383" s="1"/>
      <c r="C383" s="1"/>
      <c r="D383" s="1"/>
      <c r="E383" s="37" t="s">
        <v>790</v>
      </c>
      <c r="F383" s="38" t="s">
        <v>731</v>
      </c>
      <c r="G383" s="39"/>
      <c r="H383" s="247">
        <v>200</v>
      </c>
      <c r="I383" s="33" t="s">
        <v>607</v>
      </c>
      <c r="J383" s="201" t="str">
        <f>IF(I383&lt;&gt;"-","",REPT("x",6))</f>
        <v>xxxxxx</v>
      </c>
      <c r="K383" s="200" t="str">
        <f>+IF(J383="","",IF(J383="XXXXXX","XXXXXX",J383*I383))</f>
        <v>XXXXXX</v>
      </c>
      <c r="M383" s="249"/>
      <c r="N383" s="183"/>
    </row>
    <row r="384" spans="1:14" x14ac:dyDescent="0.25">
      <c r="A384" s="1" t="s">
        <v>791</v>
      </c>
      <c r="B384" s="1"/>
      <c r="C384" s="1"/>
      <c r="D384" s="1"/>
      <c r="E384" s="23"/>
      <c r="F384" s="36"/>
      <c r="G384" s="15"/>
      <c r="H384" s="42"/>
      <c r="I384" s="249"/>
      <c r="J384" s="181"/>
      <c r="K384" s="198"/>
      <c r="M384" s="249"/>
      <c r="N384" s="183"/>
    </row>
    <row r="385" spans="1:14" x14ac:dyDescent="0.25">
      <c r="A385" s="16" t="s">
        <v>865</v>
      </c>
      <c r="B385" s="1"/>
      <c r="C385" s="1"/>
      <c r="D385" s="1"/>
      <c r="E385" s="23"/>
      <c r="F385" s="41"/>
      <c r="G385" s="15"/>
      <c r="H385" s="42"/>
      <c r="I385" s="249"/>
      <c r="J385" s="181"/>
      <c r="K385" s="198"/>
      <c r="M385" s="249"/>
      <c r="N385" s="183"/>
    </row>
    <row r="386" spans="1:14" x14ac:dyDescent="0.25">
      <c r="A386" s="1" t="s">
        <v>760</v>
      </c>
      <c r="B386" s="1"/>
      <c r="C386" s="1"/>
      <c r="D386" s="1"/>
      <c r="E386" s="37" t="s">
        <v>761</v>
      </c>
      <c r="F386" s="38" t="s">
        <v>772</v>
      </c>
      <c r="G386" s="39"/>
      <c r="H386" s="247">
        <v>2500</v>
      </c>
      <c r="I386" s="33" t="s">
        <v>607</v>
      </c>
      <c r="J386" s="201" t="str">
        <f>IF(I386&lt;&gt;"-","",REPT("x",6))</f>
        <v>xxxxxx</v>
      </c>
      <c r="K386" s="200" t="str">
        <f>+IF(J386="","",IF(J386="XXXXXX","XXXXXX",J386*I386))</f>
        <v>XXXXXX</v>
      </c>
      <c r="M386" s="249"/>
      <c r="N386" s="183"/>
    </row>
    <row r="387" spans="1:14" x14ac:dyDescent="0.25">
      <c r="A387" s="1" t="s">
        <v>762</v>
      </c>
      <c r="B387" s="1"/>
      <c r="C387" s="1"/>
      <c r="D387" s="1"/>
      <c r="E387" s="37" t="s">
        <v>763</v>
      </c>
      <c r="F387" s="38" t="s">
        <v>772</v>
      </c>
      <c r="G387" s="39"/>
      <c r="H387" s="247">
        <v>2500</v>
      </c>
      <c r="I387" s="33" t="s">
        <v>607</v>
      </c>
      <c r="J387" s="201" t="str">
        <f>IF(I387&lt;&gt;"-","",REPT("x",6))</f>
        <v>xxxxxx</v>
      </c>
      <c r="K387" s="200" t="str">
        <f>+IF(J387="","",IF(J387="XXXXXX","XXXXXX",J387*I387))</f>
        <v>XXXXXX</v>
      </c>
      <c r="M387" s="249"/>
      <c r="N387" s="183"/>
    </row>
    <row r="388" spans="1:14" x14ac:dyDescent="0.25">
      <c r="A388" s="1" t="s">
        <v>764</v>
      </c>
      <c r="B388" s="1"/>
      <c r="C388" s="1"/>
      <c r="D388" s="1"/>
      <c r="E388" s="37" t="s">
        <v>765</v>
      </c>
      <c r="F388" s="38" t="s">
        <v>772</v>
      </c>
      <c r="G388" s="39"/>
      <c r="H388" s="247">
        <v>2500</v>
      </c>
      <c r="I388" s="33" t="s">
        <v>607</v>
      </c>
      <c r="J388" s="201" t="str">
        <f>IF(I388&lt;&gt;"-","",REPT("x",6))</f>
        <v>xxxxxx</v>
      </c>
      <c r="K388" s="200" t="str">
        <f>+IF(J388="","",IF(J388="XXXXXX","XXXXXX",J388*I388))</f>
        <v>XXXXXX</v>
      </c>
      <c r="M388" s="249"/>
      <c r="N388" s="183"/>
    </row>
    <row r="389" spans="1:14" x14ac:dyDescent="0.25">
      <c r="A389" s="1" t="s">
        <v>766</v>
      </c>
      <c r="B389" s="1"/>
      <c r="C389" s="1"/>
      <c r="D389" s="1"/>
      <c r="E389" s="37" t="s">
        <v>767</v>
      </c>
      <c r="F389" s="38" t="s">
        <v>772</v>
      </c>
      <c r="G389" s="39"/>
      <c r="H389" s="247">
        <v>2500</v>
      </c>
      <c r="I389" s="33" t="s">
        <v>607</v>
      </c>
      <c r="J389" s="201" t="str">
        <f>IF(I389&lt;&gt;"-","",REPT("x",6))</f>
        <v>xxxxxx</v>
      </c>
      <c r="K389" s="200" t="str">
        <f>+IF(J389="","",IF(J389="XXXXXX","XXXXXX",J389*I389))</f>
        <v>XXXXXX</v>
      </c>
      <c r="M389" s="249"/>
      <c r="N389" s="183"/>
    </row>
    <row r="390" spans="1:14" x14ac:dyDescent="0.25">
      <c r="A390" s="1"/>
      <c r="B390" s="1"/>
      <c r="C390" s="1"/>
      <c r="D390" s="1"/>
      <c r="E390" s="23"/>
      <c r="F390" s="36"/>
      <c r="G390" s="52"/>
      <c r="H390" s="53"/>
      <c r="I390" s="54"/>
      <c r="J390" s="203"/>
      <c r="K390" s="204"/>
      <c r="M390" s="249"/>
      <c r="N390" s="183"/>
    </row>
    <row r="391" spans="1:14" x14ac:dyDescent="0.25">
      <c r="A391" s="16" t="s">
        <v>866</v>
      </c>
      <c r="B391" s="1"/>
      <c r="C391" s="1"/>
      <c r="D391" s="1"/>
      <c r="E391" s="23"/>
      <c r="F391" s="41"/>
      <c r="G391" s="15"/>
      <c r="H391" s="42"/>
      <c r="I391" s="249"/>
      <c r="J391" s="181"/>
      <c r="K391" s="198"/>
      <c r="M391" s="249"/>
      <c r="N391" s="183"/>
    </row>
    <row r="392" spans="1:14" x14ac:dyDescent="0.25">
      <c r="A392" s="16" t="s">
        <v>867</v>
      </c>
      <c r="B392" s="1"/>
      <c r="C392" s="1"/>
      <c r="D392" s="1"/>
      <c r="E392" s="23"/>
      <c r="F392" s="41"/>
      <c r="G392" s="15"/>
      <c r="H392" s="42"/>
      <c r="I392" s="249"/>
      <c r="J392" s="181"/>
      <c r="K392" s="198"/>
      <c r="M392" s="249"/>
      <c r="N392" s="183"/>
    </row>
    <row r="393" spans="1:14" x14ac:dyDescent="0.25">
      <c r="A393" s="16" t="s">
        <v>868</v>
      </c>
      <c r="B393" s="1"/>
      <c r="C393" s="1"/>
      <c r="D393" s="1"/>
      <c r="E393" s="23"/>
      <c r="F393" s="41"/>
      <c r="G393" s="15"/>
      <c r="H393" s="42"/>
      <c r="I393" s="249"/>
      <c r="J393" s="181"/>
      <c r="K393" s="198"/>
      <c r="M393" s="249"/>
      <c r="N393" s="183"/>
    </row>
    <row r="394" spans="1:14" ht="15" customHeight="1" x14ac:dyDescent="0.25">
      <c r="A394" s="1" t="s">
        <v>679</v>
      </c>
      <c r="B394" s="1"/>
      <c r="C394" s="1"/>
      <c r="D394" s="1"/>
      <c r="E394" s="37" t="s">
        <v>628</v>
      </c>
      <c r="F394" s="38" t="s">
        <v>746</v>
      </c>
      <c r="G394" s="38">
        <v>17500</v>
      </c>
      <c r="H394" s="38"/>
      <c r="I394" s="33" t="s">
        <v>607</v>
      </c>
      <c r="J394" s="201" t="str">
        <f t="shared" ref="J394:J404" si="28">IF(I394&lt;&gt;"-","",REPT("x",6))</f>
        <v>xxxxxx</v>
      </c>
      <c r="K394" s="200" t="str">
        <f t="shared" ref="K394:K404" si="29">+IF(J394="","",IF(J394="XXXXXX","XXXXXX",J394*I394))</f>
        <v>XXXXXX</v>
      </c>
      <c r="M394" s="249"/>
      <c r="N394" s="183"/>
    </row>
    <row r="395" spans="1:14" x14ac:dyDescent="0.25">
      <c r="A395" s="1" t="s">
        <v>747</v>
      </c>
      <c r="B395" s="1"/>
      <c r="C395" s="1"/>
      <c r="D395" s="1"/>
      <c r="E395" s="37" t="s">
        <v>628</v>
      </c>
      <c r="F395" s="38" t="s">
        <v>746</v>
      </c>
      <c r="G395" s="38">
        <v>17500</v>
      </c>
      <c r="H395" s="38"/>
      <c r="I395" s="33" t="s">
        <v>607</v>
      </c>
      <c r="J395" s="201" t="str">
        <f t="shared" si="28"/>
        <v>xxxxxx</v>
      </c>
      <c r="K395" s="200" t="str">
        <f t="shared" si="29"/>
        <v>XXXXXX</v>
      </c>
      <c r="M395" s="249"/>
      <c r="N395" s="183"/>
    </row>
    <row r="396" spans="1:14" x14ac:dyDescent="0.25">
      <c r="A396" s="1" t="s">
        <v>720</v>
      </c>
      <c r="B396" s="31"/>
      <c r="C396" s="1"/>
      <c r="D396" s="1"/>
      <c r="E396" s="37" t="s">
        <v>748</v>
      </c>
      <c r="F396" s="38" t="s">
        <v>746</v>
      </c>
      <c r="G396" s="38">
        <v>17500</v>
      </c>
      <c r="H396" s="38"/>
      <c r="I396" s="33" t="s">
        <v>607</v>
      </c>
      <c r="J396" s="201" t="str">
        <f t="shared" si="28"/>
        <v>xxxxxx</v>
      </c>
      <c r="K396" s="200" t="str">
        <f t="shared" si="29"/>
        <v>XXXXXX</v>
      </c>
      <c r="M396" s="249"/>
      <c r="N396" s="183"/>
    </row>
    <row r="397" spans="1:14" x14ac:dyDescent="0.25">
      <c r="A397" s="1" t="s">
        <v>749</v>
      </c>
      <c r="B397" s="74"/>
      <c r="C397" s="16"/>
      <c r="D397" s="16"/>
      <c r="E397" s="37" t="s">
        <v>750</v>
      </c>
      <c r="F397" s="38" t="s">
        <v>746</v>
      </c>
      <c r="G397" s="38">
        <v>17500</v>
      </c>
      <c r="H397" s="38"/>
      <c r="I397" s="33" t="s">
        <v>607</v>
      </c>
      <c r="J397" s="201" t="str">
        <f t="shared" si="28"/>
        <v>xxxxxx</v>
      </c>
      <c r="K397" s="200" t="str">
        <f t="shared" si="29"/>
        <v>XXXXXX</v>
      </c>
      <c r="M397" s="249"/>
      <c r="N397" s="183"/>
    </row>
    <row r="398" spans="1:14" x14ac:dyDescent="0.25">
      <c r="A398" s="1" t="s">
        <v>751</v>
      </c>
      <c r="B398" s="31"/>
      <c r="C398" s="1"/>
      <c r="D398" s="1"/>
      <c r="E398" s="37" t="s">
        <v>752</v>
      </c>
      <c r="F398" s="38" t="s">
        <v>746</v>
      </c>
      <c r="G398" s="38">
        <v>17500</v>
      </c>
      <c r="H398" s="38"/>
      <c r="I398" s="33" t="s">
        <v>607</v>
      </c>
      <c r="J398" s="201" t="str">
        <f t="shared" si="28"/>
        <v>xxxxxx</v>
      </c>
      <c r="K398" s="200" t="str">
        <f t="shared" si="29"/>
        <v>XXXXXX</v>
      </c>
      <c r="M398" s="249"/>
      <c r="N398" s="183"/>
    </row>
    <row r="399" spans="1:14" x14ac:dyDescent="0.25">
      <c r="A399" s="1" t="s">
        <v>753</v>
      </c>
      <c r="B399" s="31"/>
      <c r="C399" s="1"/>
      <c r="D399" s="1"/>
      <c r="E399" s="37" t="s">
        <v>726</v>
      </c>
      <c r="F399" s="38" t="s">
        <v>746</v>
      </c>
      <c r="G399" s="38">
        <v>17500</v>
      </c>
      <c r="H399" s="38"/>
      <c r="I399" s="33" t="s">
        <v>607</v>
      </c>
      <c r="J399" s="201" t="str">
        <f t="shared" si="28"/>
        <v>xxxxxx</v>
      </c>
      <c r="K399" s="200" t="str">
        <f t="shared" si="29"/>
        <v>XXXXXX</v>
      </c>
      <c r="M399" s="249"/>
      <c r="N399" s="183"/>
    </row>
    <row r="400" spans="1:14" x14ac:dyDescent="0.25">
      <c r="A400" s="1" t="s">
        <v>754</v>
      </c>
      <c r="B400" s="31"/>
      <c r="C400" s="1"/>
      <c r="D400" s="1"/>
      <c r="E400" s="37" t="s">
        <v>755</v>
      </c>
      <c r="F400" s="38" t="s">
        <v>746</v>
      </c>
      <c r="G400" s="38">
        <v>17500</v>
      </c>
      <c r="H400" s="38"/>
      <c r="I400" s="33" t="s">
        <v>607</v>
      </c>
      <c r="J400" s="201" t="str">
        <f t="shared" si="28"/>
        <v>xxxxxx</v>
      </c>
      <c r="K400" s="200" t="str">
        <f t="shared" si="29"/>
        <v>XXXXXX</v>
      </c>
      <c r="M400" s="249"/>
      <c r="N400" s="183"/>
    </row>
    <row r="401" spans="1:14" x14ac:dyDescent="0.25">
      <c r="A401" s="1" t="s">
        <v>853</v>
      </c>
      <c r="B401" s="31"/>
      <c r="C401" s="1"/>
      <c r="D401" s="1"/>
      <c r="E401" s="37" t="s">
        <v>728</v>
      </c>
      <c r="F401" s="38" t="s">
        <v>746</v>
      </c>
      <c r="G401" s="38">
        <v>17500</v>
      </c>
      <c r="H401" s="38"/>
      <c r="I401" s="33" t="s">
        <v>607</v>
      </c>
      <c r="J401" s="201" t="str">
        <f t="shared" si="28"/>
        <v>xxxxxx</v>
      </c>
      <c r="K401" s="200" t="str">
        <f t="shared" si="29"/>
        <v>XXXXXX</v>
      </c>
      <c r="M401" s="249"/>
      <c r="N401" s="183"/>
    </row>
    <row r="402" spans="1:14" x14ac:dyDescent="0.25">
      <c r="A402" s="1" t="s">
        <v>756</v>
      </c>
      <c r="B402" s="1"/>
      <c r="C402" s="1"/>
      <c r="D402" s="1"/>
      <c r="E402" s="37" t="s">
        <v>757</v>
      </c>
      <c r="F402" s="38" t="s">
        <v>746</v>
      </c>
      <c r="G402" s="38">
        <v>17500</v>
      </c>
      <c r="H402" s="38"/>
      <c r="I402" s="33" t="s">
        <v>607</v>
      </c>
      <c r="J402" s="201" t="str">
        <f t="shared" si="28"/>
        <v>xxxxxx</v>
      </c>
      <c r="K402" s="200" t="str">
        <f t="shared" si="29"/>
        <v>XXXXXX</v>
      </c>
      <c r="M402" s="249"/>
      <c r="N402" s="183"/>
    </row>
    <row r="403" spans="1:14" x14ac:dyDescent="0.25">
      <c r="A403" s="1" t="s">
        <v>795</v>
      </c>
      <c r="B403" s="1"/>
      <c r="C403" s="1"/>
      <c r="D403" s="1"/>
      <c r="E403" s="37" t="s">
        <v>796</v>
      </c>
      <c r="F403" s="38" t="s">
        <v>746</v>
      </c>
      <c r="G403" s="38">
        <v>17500</v>
      </c>
      <c r="H403" s="38"/>
      <c r="I403" s="33" t="s">
        <v>607</v>
      </c>
      <c r="J403" s="201" t="str">
        <f t="shared" si="28"/>
        <v>xxxxxx</v>
      </c>
      <c r="K403" s="200" t="str">
        <f t="shared" si="29"/>
        <v>XXXXXX</v>
      </c>
      <c r="M403" s="249"/>
      <c r="N403" s="183"/>
    </row>
    <row r="404" spans="1:14" x14ac:dyDescent="0.25">
      <c r="A404" s="1" t="s">
        <v>797</v>
      </c>
      <c r="B404" s="1"/>
      <c r="C404" s="1"/>
      <c r="D404" s="1"/>
      <c r="E404" s="37" t="s">
        <v>798</v>
      </c>
      <c r="F404" s="38" t="s">
        <v>746</v>
      </c>
      <c r="G404" s="38">
        <v>17500</v>
      </c>
      <c r="H404" s="38"/>
      <c r="I404" s="33" t="s">
        <v>607</v>
      </c>
      <c r="J404" s="201" t="str">
        <f t="shared" si="28"/>
        <v>xxxxxx</v>
      </c>
      <c r="K404" s="200" t="str">
        <f t="shared" si="29"/>
        <v>XXXXXX</v>
      </c>
      <c r="M404" s="249"/>
      <c r="N404" s="183"/>
    </row>
    <row r="405" spans="1:14" x14ac:dyDescent="0.25">
      <c r="A405" s="1"/>
      <c r="B405" s="1"/>
      <c r="C405" s="1"/>
      <c r="D405" s="1"/>
      <c r="E405" s="75" t="s">
        <v>758</v>
      </c>
      <c r="F405" s="41"/>
      <c r="G405" s="15"/>
      <c r="H405" s="42"/>
      <c r="I405" s="249"/>
      <c r="J405" s="181"/>
      <c r="K405" s="198"/>
      <c r="M405" s="249"/>
      <c r="N405" s="183"/>
    </row>
    <row r="406" spans="1:14" x14ac:dyDescent="0.25">
      <c r="A406" s="16"/>
      <c r="B406" s="1"/>
      <c r="C406" s="1"/>
      <c r="D406" s="1"/>
      <c r="E406" s="23"/>
      <c r="F406" s="41"/>
      <c r="G406" s="15"/>
      <c r="H406" s="42"/>
      <c r="I406" s="249"/>
      <c r="J406" s="181"/>
      <c r="K406" s="198"/>
      <c r="M406" s="249"/>
      <c r="N406" s="183"/>
    </row>
    <row r="407" spans="1:14" x14ac:dyDescent="0.25">
      <c r="A407" s="16" t="s">
        <v>869</v>
      </c>
      <c r="B407" s="1"/>
      <c r="C407" s="1"/>
      <c r="D407" s="1"/>
      <c r="E407" s="23"/>
      <c r="F407" s="41"/>
      <c r="G407" s="15"/>
      <c r="H407" s="42"/>
      <c r="I407" s="249"/>
      <c r="J407" s="181"/>
      <c r="K407" s="198"/>
      <c r="M407" s="249"/>
      <c r="N407" s="183"/>
    </row>
    <row r="408" spans="1:14" x14ac:dyDescent="0.25">
      <c r="A408" s="1" t="s">
        <v>760</v>
      </c>
      <c r="B408" s="1"/>
      <c r="C408" s="1"/>
      <c r="D408" s="1"/>
      <c r="E408" s="37" t="s">
        <v>761</v>
      </c>
      <c r="F408" s="38" t="s">
        <v>746</v>
      </c>
      <c r="G408" s="38">
        <v>17500</v>
      </c>
      <c r="H408" s="38">
        <v>2500</v>
      </c>
      <c r="I408" s="33">
        <v>16</v>
      </c>
      <c r="J408" s="239"/>
      <c r="K408" s="200" t="str">
        <f t="shared" ref="K408:K417" si="30">+IF(J408="","",IF(J408="XXXXXX","XXXXXX",J408*I408))</f>
        <v/>
      </c>
      <c r="M408" s="249"/>
      <c r="N408" s="183"/>
    </row>
    <row r="409" spans="1:14" x14ac:dyDescent="0.25">
      <c r="A409" s="1" t="s">
        <v>762</v>
      </c>
      <c r="B409" s="1"/>
      <c r="C409" s="1"/>
      <c r="D409" s="1"/>
      <c r="E409" s="37" t="s">
        <v>763</v>
      </c>
      <c r="F409" s="38" t="s">
        <v>746</v>
      </c>
      <c r="G409" s="38">
        <v>17500</v>
      </c>
      <c r="H409" s="38">
        <v>2500</v>
      </c>
      <c r="I409" s="33">
        <v>16</v>
      </c>
      <c r="J409" s="239"/>
      <c r="K409" s="200" t="str">
        <f t="shared" si="30"/>
        <v/>
      </c>
      <c r="M409" s="249"/>
      <c r="N409" s="183"/>
    </row>
    <row r="410" spans="1:14" ht="15" customHeight="1" x14ac:dyDescent="0.25">
      <c r="A410" s="1" t="s">
        <v>764</v>
      </c>
      <c r="B410" s="1"/>
      <c r="C410" s="1"/>
      <c r="D410" s="1"/>
      <c r="E410" s="37" t="s">
        <v>765</v>
      </c>
      <c r="F410" s="38" t="s">
        <v>746</v>
      </c>
      <c r="G410" s="38">
        <v>17500</v>
      </c>
      <c r="H410" s="38">
        <v>2500</v>
      </c>
      <c r="I410" s="33">
        <v>16</v>
      </c>
      <c r="J410" s="239"/>
      <c r="K410" s="200" t="str">
        <f t="shared" si="30"/>
        <v/>
      </c>
      <c r="M410" s="249"/>
      <c r="N410" s="183"/>
    </row>
    <row r="411" spans="1:14" x14ac:dyDescent="0.25">
      <c r="A411" s="1" t="s">
        <v>766</v>
      </c>
      <c r="B411" s="1"/>
      <c r="C411" s="1"/>
      <c r="D411" s="1"/>
      <c r="E411" s="37" t="s">
        <v>767</v>
      </c>
      <c r="F411" s="38" t="s">
        <v>746</v>
      </c>
      <c r="G411" s="38">
        <v>17500</v>
      </c>
      <c r="H411" s="38">
        <v>2500</v>
      </c>
      <c r="I411" s="33">
        <v>16</v>
      </c>
      <c r="J411" s="239"/>
      <c r="K411" s="200" t="str">
        <f t="shared" si="30"/>
        <v/>
      </c>
      <c r="M411" s="249"/>
      <c r="N411" s="183"/>
    </row>
    <row r="412" spans="1:14" x14ac:dyDescent="0.25">
      <c r="A412" s="1" t="s">
        <v>855</v>
      </c>
      <c r="B412" s="89"/>
      <c r="C412" s="89"/>
      <c r="D412" s="89"/>
      <c r="E412" s="78" t="s">
        <v>566</v>
      </c>
      <c r="F412" s="79" t="s">
        <v>746</v>
      </c>
      <c r="G412" s="38">
        <v>17500</v>
      </c>
      <c r="H412" s="79">
        <v>4000</v>
      </c>
      <c r="I412" s="94">
        <v>6</v>
      </c>
      <c r="J412" s="239"/>
      <c r="K412" s="200" t="str">
        <f t="shared" si="30"/>
        <v/>
      </c>
      <c r="M412" s="232"/>
      <c r="N412" s="183"/>
    </row>
    <row r="413" spans="1:14" x14ac:dyDescent="0.25">
      <c r="A413" s="1" t="s">
        <v>856</v>
      </c>
      <c r="B413" s="89"/>
      <c r="C413" s="89"/>
      <c r="D413" s="89"/>
      <c r="E413" s="78" t="s">
        <v>763</v>
      </c>
      <c r="F413" s="79" t="s">
        <v>746</v>
      </c>
      <c r="G413" s="38">
        <v>17500</v>
      </c>
      <c r="H413" s="79">
        <v>4000</v>
      </c>
      <c r="I413" s="94">
        <v>6</v>
      </c>
      <c r="J413" s="239"/>
      <c r="K413" s="200" t="str">
        <f t="shared" si="30"/>
        <v/>
      </c>
      <c r="M413" s="232"/>
      <c r="N413" s="183"/>
    </row>
    <row r="414" spans="1:14" x14ac:dyDescent="0.25">
      <c r="A414" s="1" t="s">
        <v>857</v>
      </c>
      <c r="B414" s="89"/>
      <c r="C414" s="89"/>
      <c r="D414" s="89"/>
      <c r="E414" s="78" t="s">
        <v>761</v>
      </c>
      <c r="F414" s="79" t="s">
        <v>746</v>
      </c>
      <c r="G414" s="38">
        <v>17500</v>
      </c>
      <c r="H414" s="79">
        <v>4000</v>
      </c>
      <c r="I414" s="94">
        <v>6</v>
      </c>
      <c r="J414" s="239"/>
      <c r="K414" s="200" t="str">
        <f t="shared" si="30"/>
        <v/>
      </c>
      <c r="M414" s="232"/>
      <c r="N414" s="183"/>
    </row>
    <row r="415" spans="1:14" x14ac:dyDescent="0.25">
      <c r="A415" s="1" t="s">
        <v>858</v>
      </c>
      <c r="B415" s="89"/>
      <c r="C415" s="89"/>
      <c r="D415" s="89"/>
      <c r="E415" s="78" t="s">
        <v>761</v>
      </c>
      <c r="F415" s="79" t="s">
        <v>746</v>
      </c>
      <c r="G415" s="38">
        <v>17500</v>
      </c>
      <c r="H415" s="93">
        <v>4000</v>
      </c>
      <c r="I415" s="94">
        <v>6</v>
      </c>
      <c r="J415" s="239"/>
      <c r="K415" s="200" t="str">
        <f t="shared" si="30"/>
        <v/>
      </c>
      <c r="M415" s="232"/>
      <c r="N415" s="183"/>
    </row>
    <row r="416" spans="1:14" x14ac:dyDescent="0.25">
      <c r="A416" s="1" t="s">
        <v>859</v>
      </c>
      <c r="B416" s="89"/>
      <c r="C416" s="89"/>
      <c r="D416" s="89"/>
      <c r="E416" s="78" t="s">
        <v>860</v>
      </c>
      <c r="F416" s="79" t="s">
        <v>746</v>
      </c>
      <c r="G416" s="38">
        <v>17500</v>
      </c>
      <c r="H416" s="93">
        <v>4000</v>
      </c>
      <c r="I416" s="94">
        <v>6</v>
      </c>
      <c r="J416" s="239"/>
      <c r="K416" s="200" t="str">
        <f t="shared" si="30"/>
        <v/>
      </c>
      <c r="M416" s="232"/>
      <c r="N416" s="183"/>
    </row>
    <row r="417" spans="1:14" x14ac:dyDescent="0.25">
      <c r="A417" s="1" t="s">
        <v>861</v>
      </c>
      <c r="B417" s="89"/>
      <c r="C417" s="89"/>
      <c r="D417" s="89"/>
      <c r="E417" s="78" t="s">
        <v>862</v>
      </c>
      <c r="F417" s="79" t="s">
        <v>746</v>
      </c>
      <c r="G417" s="38">
        <v>17500</v>
      </c>
      <c r="H417" s="93">
        <v>4000</v>
      </c>
      <c r="I417" s="94">
        <v>6</v>
      </c>
      <c r="J417" s="239"/>
      <c r="K417" s="200" t="str">
        <f t="shared" si="30"/>
        <v/>
      </c>
      <c r="M417" s="232"/>
      <c r="N417" s="183"/>
    </row>
    <row r="418" spans="1:14" x14ac:dyDescent="0.25">
      <c r="A418" s="1"/>
      <c r="B418" s="1"/>
      <c r="C418" s="1"/>
      <c r="D418" s="1"/>
      <c r="E418" s="75" t="s">
        <v>870</v>
      </c>
      <c r="F418" s="75"/>
      <c r="G418" s="15"/>
      <c r="H418" s="42"/>
      <c r="I418" s="249"/>
      <c r="J418" s="181"/>
      <c r="K418" s="198"/>
      <c r="M418" s="249"/>
      <c r="N418" s="183"/>
    </row>
    <row r="419" spans="1:14" x14ac:dyDescent="0.25">
      <c r="A419" s="23" t="s">
        <v>806</v>
      </c>
      <c r="B419" s="1"/>
      <c r="C419" s="1"/>
      <c r="D419" s="23"/>
      <c r="E419" s="31"/>
      <c r="F419" s="27"/>
      <c r="G419" s="15"/>
      <c r="H419" s="42"/>
      <c r="I419" s="249"/>
      <c r="J419" s="181"/>
      <c r="K419" s="198"/>
      <c r="M419" s="249"/>
      <c r="N419" s="183"/>
    </row>
    <row r="420" spans="1:14" x14ac:dyDescent="0.25">
      <c r="A420" s="1" t="s">
        <v>808</v>
      </c>
      <c r="B420" s="1"/>
      <c r="C420" s="1"/>
      <c r="D420" s="1"/>
      <c r="E420" s="37" t="s">
        <v>809</v>
      </c>
      <c r="F420" s="38" t="s">
        <v>746</v>
      </c>
      <c r="G420" s="38"/>
      <c r="H420" s="38">
        <v>2500</v>
      </c>
      <c r="I420" s="33" t="s">
        <v>607</v>
      </c>
      <c r="J420" s="201" t="str">
        <f>IF(I420&lt;&gt;"-","",REPT("x",6))</f>
        <v>xxxxxx</v>
      </c>
      <c r="K420" s="200" t="str">
        <f>+IF(J420="","",IF(J420="XXXXXX","XXXXXX",J420*I420))</f>
        <v>XXXXXX</v>
      </c>
      <c r="M420" s="249"/>
      <c r="N420" s="183"/>
    </row>
    <row r="421" spans="1:14" x14ac:dyDescent="0.25">
      <c r="A421" s="1" t="s">
        <v>810</v>
      </c>
      <c r="B421" s="1"/>
      <c r="C421" s="1"/>
      <c r="D421" s="1"/>
      <c r="E421" s="37" t="s">
        <v>811</v>
      </c>
      <c r="F421" s="38" t="s">
        <v>746</v>
      </c>
      <c r="G421" s="38"/>
      <c r="H421" s="38">
        <v>2500</v>
      </c>
      <c r="I421" s="33" t="s">
        <v>607</v>
      </c>
      <c r="J421" s="201" t="str">
        <f>IF(I421&lt;&gt;"-","",REPT("x",6))</f>
        <v>xxxxxx</v>
      </c>
      <c r="K421" s="200" t="str">
        <f>+IF(J421="","",IF(J421="XXXXXX","XXXXXX",J421*I421))</f>
        <v>XXXXXX</v>
      </c>
      <c r="M421" s="249"/>
      <c r="N421" s="183"/>
    </row>
    <row r="422" spans="1:14" x14ac:dyDescent="0.25">
      <c r="A422" s="1" t="s">
        <v>812</v>
      </c>
      <c r="B422" s="1"/>
      <c r="C422" s="1"/>
      <c r="D422" s="1"/>
      <c r="E422" s="37" t="s">
        <v>813</v>
      </c>
      <c r="F422" s="38" t="s">
        <v>746</v>
      </c>
      <c r="G422" s="38"/>
      <c r="H422" s="38">
        <v>2500</v>
      </c>
      <c r="I422" s="33" t="s">
        <v>607</v>
      </c>
      <c r="J422" s="201" t="str">
        <f>IF(I422&lt;&gt;"-","",REPT("x",6))</f>
        <v>xxxxxx</v>
      </c>
      <c r="K422" s="200" t="str">
        <f>+IF(J422="","",IF(J422="XXXXXX","XXXXXX",J422*I422))</f>
        <v>XXXXXX</v>
      </c>
      <c r="M422" s="249"/>
      <c r="N422" s="183"/>
    </row>
    <row r="423" spans="1:14" x14ac:dyDescent="0.25">
      <c r="A423" s="1"/>
      <c r="B423" s="1"/>
      <c r="C423" s="1"/>
      <c r="D423" s="1"/>
      <c r="E423" s="75" t="s">
        <v>807</v>
      </c>
      <c r="F423" s="36"/>
      <c r="G423" s="15"/>
      <c r="H423" s="42"/>
      <c r="I423" s="249"/>
      <c r="J423" s="181"/>
      <c r="K423" s="198"/>
      <c r="M423" s="249"/>
      <c r="N423" s="183"/>
    </row>
    <row r="424" spans="1:14" x14ac:dyDescent="0.25">
      <c r="A424" s="16" t="s">
        <v>871</v>
      </c>
      <c r="B424" s="1"/>
      <c r="C424" s="1"/>
      <c r="D424" s="1"/>
      <c r="E424" s="23"/>
      <c r="F424" s="41"/>
      <c r="G424" s="15"/>
      <c r="H424" s="42"/>
      <c r="I424" s="249"/>
      <c r="J424" s="181"/>
      <c r="K424" s="198"/>
      <c r="M424" s="249"/>
      <c r="N424" s="183"/>
    </row>
    <row r="425" spans="1:14" x14ac:dyDescent="0.25">
      <c r="A425" s="1" t="s">
        <v>770</v>
      </c>
      <c r="B425" s="1"/>
      <c r="C425" s="1"/>
      <c r="D425" s="1"/>
      <c r="E425" s="37" t="s">
        <v>771</v>
      </c>
      <c r="F425" s="38" t="s">
        <v>772</v>
      </c>
      <c r="G425" s="38">
        <v>17500</v>
      </c>
      <c r="H425" s="247">
        <v>2500</v>
      </c>
      <c r="I425" s="33">
        <v>16</v>
      </c>
      <c r="J425" s="239"/>
      <c r="K425" s="200" t="str">
        <f t="shared" ref="K425:K430" si="31">+IF(J425="","",IF(J425="XXXXXX","XXXXXX",J425*I425))</f>
        <v/>
      </c>
      <c r="M425" s="249"/>
      <c r="N425" s="183"/>
    </row>
    <row r="426" spans="1:14" x14ac:dyDescent="0.25">
      <c r="A426" s="1" t="s">
        <v>679</v>
      </c>
      <c r="B426" s="1"/>
      <c r="C426" s="1"/>
      <c r="D426" s="1"/>
      <c r="E426" s="37" t="s">
        <v>773</v>
      </c>
      <c r="F426" s="38" t="s">
        <v>772</v>
      </c>
      <c r="G426" s="38">
        <v>17500</v>
      </c>
      <c r="H426" s="247">
        <v>2500</v>
      </c>
      <c r="I426" s="33">
        <v>16</v>
      </c>
      <c r="J426" s="239"/>
      <c r="K426" s="200" t="str">
        <f t="shared" si="31"/>
        <v/>
      </c>
      <c r="M426" s="249"/>
      <c r="N426" s="183"/>
    </row>
    <row r="427" spans="1:14" x14ac:dyDescent="0.25">
      <c r="A427" s="1" t="s">
        <v>774</v>
      </c>
      <c r="B427" s="1"/>
      <c r="C427" s="1"/>
      <c r="D427" s="1"/>
      <c r="E427" s="37" t="s">
        <v>775</v>
      </c>
      <c r="F427" s="38" t="s">
        <v>772</v>
      </c>
      <c r="G427" s="38">
        <v>17500</v>
      </c>
      <c r="H427" s="247">
        <v>2500</v>
      </c>
      <c r="I427" s="33">
        <v>16</v>
      </c>
      <c r="J427" s="239"/>
      <c r="K427" s="200" t="str">
        <f t="shared" si="31"/>
        <v/>
      </c>
      <c r="M427" s="249"/>
      <c r="N427" s="183"/>
    </row>
    <row r="428" spans="1:14" x14ac:dyDescent="0.25">
      <c r="A428" s="1" t="s">
        <v>776</v>
      </c>
      <c r="B428" s="1"/>
      <c r="C428" s="1"/>
      <c r="D428" s="1"/>
      <c r="E428" s="37" t="s">
        <v>777</v>
      </c>
      <c r="F428" s="38" t="s">
        <v>772</v>
      </c>
      <c r="G428" s="38">
        <v>17500</v>
      </c>
      <c r="H428" s="247">
        <v>2500</v>
      </c>
      <c r="I428" s="33">
        <v>16</v>
      </c>
      <c r="J428" s="239"/>
      <c r="K428" s="200" t="str">
        <f t="shared" si="31"/>
        <v/>
      </c>
      <c r="M428" s="249"/>
      <c r="N428" s="183"/>
    </row>
    <row r="429" spans="1:14" x14ac:dyDescent="0.25">
      <c r="A429" s="1" t="s">
        <v>778</v>
      </c>
      <c r="B429" s="1"/>
      <c r="C429" s="1"/>
      <c r="D429" s="1"/>
      <c r="E429" s="37" t="s">
        <v>779</v>
      </c>
      <c r="F429" s="38" t="s">
        <v>772</v>
      </c>
      <c r="G429" s="38">
        <v>17500</v>
      </c>
      <c r="H429" s="247">
        <v>2500</v>
      </c>
      <c r="I429" s="33">
        <v>16</v>
      </c>
      <c r="J429" s="239"/>
      <c r="K429" s="200" t="str">
        <f t="shared" si="31"/>
        <v/>
      </c>
      <c r="M429" s="249"/>
      <c r="N429" s="183"/>
    </row>
    <row r="430" spans="1:14" x14ac:dyDescent="0.25">
      <c r="A430" s="1" t="s">
        <v>818</v>
      </c>
      <c r="B430" s="1"/>
      <c r="C430" s="1"/>
      <c r="D430" s="1"/>
      <c r="E430" s="37" t="s">
        <v>819</v>
      </c>
      <c r="F430" s="38" t="s">
        <v>772</v>
      </c>
      <c r="G430" s="83"/>
      <c r="H430" s="247">
        <v>8000</v>
      </c>
      <c r="I430" s="33" t="s">
        <v>607</v>
      </c>
      <c r="J430" s="201" t="str">
        <f>IF(I430&lt;&gt;"-","",REPT("x",6))</f>
        <v>xxxxxx</v>
      </c>
      <c r="K430" s="200" t="str">
        <f t="shared" si="31"/>
        <v>XXXXXX</v>
      </c>
      <c r="M430" s="249"/>
      <c r="N430" s="183"/>
    </row>
    <row r="431" spans="1:14" x14ac:dyDescent="0.25">
      <c r="A431" s="1"/>
      <c r="B431" s="1"/>
      <c r="C431" s="1"/>
      <c r="D431" s="1"/>
      <c r="E431" s="75" t="s">
        <v>820</v>
      </c>
      <c r="F431" s="36"/>
      <c r="G431" s="15"/>
      <c r="H431" s="42"/>
      <c r="I431" s="249"/>
      <c r="J431" s="181"/>
      <c r="K431" s="198"/>
      <c r="M431" s="249"/>
      <c r="N431" s="183"/>
    </row>
    <row r="432" spans="1:14" x14ac:dyDescent="0.25">
      <c r="A432" s="1"/>
      <c r="B432" s="1"/>
      <c r="C432" s="1"/>
      <c r="D432" s="1"/>
      <c r="E432" s="23"/>
      <c r="F432" s="36"/>
      <c r="G432" s="15"/>
      <c r="H432" s="42"/>
      <c r="I432" s="249"/>
      <c r="J432" s="181"/>
      <c r="K432" s="198"/>
      <c r="M432" s="249"/>
      <c r="N432" s="183"/>
    </row>
    <row r="433" spans="1:14" x14ac:dyDescent="0.25">
      <c r="A433" s="16" t="s">
        <v>872</v>
      </c>
      <c r="B433" s="1"/>
      <c r="C433" s="1"/>
      <c r="D433" s="1"/>
      <c r="E433" s="23"/>
      <c r="F433" s="41"/>
      <c r="G433" s="15"/>
      <c r="H433" s="42"/>
      <c r="I433" s="249"/>
      <c r="J433" s="181"/>
      <c r="K433" s="198"/>
      <c r="M433" s="249"/>
      <c r="N433" s="183"/>
    </row>
    <row r="434" spans="1:14" x14ac:dyDescent="0.25">
      <c r="A434" s="1" t="s">
        <v>781</v>
      </c>
      <c r="B434" s="1"/>
      <c r="C434" s="1"/>
      <c r="D434" s="1"/>
      <c r="E434" s="23"/>
      <c r="F434" s="41"/>
      <c r="G434" s="15"/>
      <c r="H434" s="42"/>
      <c r="I434" s="249"/>
      <c r="J434" s="181"/>
      <c r="K434" s="198"/>
      <c r="M434" s="249"/>
      <c r="N434" s="183"/>
    </row>
    <row r="435" spans="1:14" x14ac:dyDescent="0.25">
      <c r="A435" s="1" t="s">
        <v>782</v>
      </c>
      <c r="B435" s="1"/>
      <c r="C435" s="1"/>
      <c r="D435" s="1"/>
      <c r="E435" s="37" t="s">
        <v>777</v>
      </c>
      <c r="F435" s="38" t="s">
        <v>772</v>
      </c>
      <c r="G435" s="38">
        <v>17500</v>
      </c>
      <c r="H435" s="247">
        <v>2500</v>
      </c>
      <c r="I435" s="33">
        <v>16</v>
      </c>
      <c r="J435" s="239"/>
      <c r="K435" s="200" t="str">
        <f t="shared" ref="K435:K440" si="32">+IF(J435="","",IF(J435="XXXXXX","XXXXXX",J435*I435))</f>
        <v/>
      </c>
      <c r="M435" s="249"/>
      <c r="N435" s="183"/>
    </row>
    <row r="436" spans="1:14" x14ac:dyDescent="0.25">
      <c r="A436" s="1" t="s">
        <v>783</v>
      </c>
      <c r="B436" s="1"/>
      <c r="C436" s="1"/>
      <c r="D436" s="1"/>
      <c r="E436" s="37" t="s">
        <v>779</v>
      </c>
      <c r="F436" s="38" t="s">
        <v>772</v>
      </c>
      <c r="G436" s="38">
        <v>17500</v>
      </c>
      <c r="H436" s="247">
        <v>2500</v>
      </c>
      <c r="I436" s="33">
        <v>16</v>
      </c>
      <c r="J436" s="239"/>
      <c r="K436" s="200" t="str">
        <f t="shared" si="32"/>
        <v/>
      </c>
      <c r="M436" s="249"/>
      <c r="N436" s="183"/>
    </row>
    <row r="437" spans="1:14" x14ac:dyDescent="0.25">
      <c r="A437" s="1" t="s">
        <v>784</v>
      </c>
      <c r="B437" s="1"/>
      <c r="C437" s="1"/>
      <c r="D437" s="1"/>
      <c r="E437" s="37" t="s">
        <v>785</v>
      </c>
      <c r="F437" s="38" t="s">
        <v>772</v>
      </c>
      <c r="G437" s="38">
        <v>17500</v>
      </c>
      <c r="H437" s="247">
        <v>2500</v>
      </c>
      <c r="I437" s="33">
        <v>16</v>
      </c>
      <c r="J437" s="239"/>
      <c r="K437" s="200" t="str">
        <f t="shared" si="32"/>
        <v/>
      </c>
      <c r="M437" s="249"/>
      <c r="N437" s="183"/>
    </row>
    <row r="438" spans="1:14" x14ac:dyDescent="0.25">
      <c r="A438" s="1" t="s">
        <v>786</v>
      </c>
      <c r="B438" s="1"/>
      <c r="C438" s="1"/>
      <c r="D438" s="1"/>
      <c r="E438" s="37" t="s">
        <v>787</v>
      </c>
      <c r="F438" s="38" t="s">
        <v>772</v>
      </c>
      <c r="G438" s="38">
        <v>17500</v>
      </c>
      <c r="H438" s="247">
        <v>2500</v>
      </c>
      <c r="I438" s="33">
        <v>16</v>
      </c>
      <c r="J438" s="239"/>
      <c r="K438" s="200" t="str">
        <f t="shared" si="32"/>
        <v/>
      </c>
      <c r="M438" s="249"/>
      <c r="N438" s="183"/>
    </row>
    <row r="439" spans="1:14" x14ac:dyDescent="0.25">
      <c r="A439" s="1" t="s">
        <v>844</v>
      </c>
      <c r="B439" s="1"/>
      <c r="C439" s="1"/>
      <c r="D439" s="1"/>
      <c r="E439" s="37" t="s">
        <v>845</v>
      </c>
      <c r="F439" s="38" t="s">
        <v>772</v>
      </c>
      <c r="G439" s="38">
        <v>17500</v>
      </c>
      <c r="H439" s="247">
        <v>2500</v>
      </c>
      <c r="I439" s="33">
        <v>16</v>
      </c>
      <c r="J439" s="239"/>
      <c r="K439" s="200" t="str">
        <f t="shared" si="32"/>
        <v/>
      </c>
      <c r="M439" s="249"/>
      <c r="N439" s="183"/>
    </row>
    <row r="440" spans="1:14" x14ac:dyDescent="0.25">
      <c r="A440" s="1" t="s">
        <v>822</v>
      </c>
      <c r="B440" s="1"/>
      <c r="C440" s="1"/>
      <c r="D440" s="1"/>
      <c r="E440" s="37" t="s">
        <v>823</v>
      </c>
      <c r="F440" s="38" t="s">
        <v>772</v>
      </c>
      <c r="G440" s="83"/>
      <c r="H440" s="247">
        <v>8000</v>
      </c>
      <c r="I440" s="33" t="s">
        <v>607</v>
      </c>
      <c r="J440" s="201" t="str">
        <f>IF(I440&lt;&gt;"-","",REPT("x",6))</f>
        <v>xxxxxx</v>
      </c>
      <c r="K440" s="200" t="str">
        <f t="shared" si="32"/>
        <v>XXXXXX</v>
      </c>
      <c r="M440" s="249"/>
      <c r="N440" s="183"/>
    </row>
    <row r="441" spans="1:14" x14ac:dyDescent="0.25">
      <c r="A441" s="1" t="s">
        <v>788</v>
      </c>
      <c r="B441" s="1"/>
      <c r="C441" s="1"/>
      <c r="D441" s="1"/>
      <c r="E441" s="23"/>
      <c r="F441" s="1"/>
      <c r="G441" s="1"/>
      <c r="H441" s="1"/>
      <c r="I441" s="19"/>
      <c r="J441" s="199"/>
      <c r="K441" s="193"/>
      <c r="M441" s="249"/>
      <c r="N441" s="183"/>
    </row>
    <row r="442" spans="1:14" x14ac:dyDescent="0.25">
      <c r="A442" s="1" t="s">
        <v>789</v>
      </c>
      <c r="B442" s="1"/>
      <c r="C442" s="1"/>
      <c r="D442" s="1"/>
      <c r="E442" s="37" t="s">
        <v>790</v>
      </c>
      <c r="F442" s="38" t="s">
        <v>731</v>
      </c>
      <c r="G442" s="39">
        <v>175000</v>
      </c>
      <c r="H442" s="247">
        <v>200</v>
      </c>
      <c r="I442" s="33">
        <v>160</v>
      </c>
      <c r="J442" s="239"/>
      <c r="K442" s="200" t="str">
        <f>+IF(J442="","",IF(J442="XXXXXX","XXXXXX",J442*I442))</f>
        <v/>
      </c>
      <c r="M442" s="249"/>
      <c r="N442" s="183"/>
    </row>
    <row r="443" spans="1:14" x14ac:dyDescent="0.25">
      <c r="A443" s="1" t="s">
        <v>791</v>
      </c>
      <c r="B443" s="1"/>
      <c r="C443" s="1"/>
      <c r="D443" s="1"/>
      <c r="E443" s="75" t="s">
        <v>820</v>
      </c>
      <c r="F443" s="41"/>
      <c r="G443" s="15"/>
      <c r="H443" s="42"/>
      <c r="I443" s="249"/>
      <c r="J443" s="181"/>
      <c r="K443" s="198"/>
      <c r="M443" s="249"/>
      <c r="N443" s="183"/>
    </row>
    <row r="444" spans="1:14" x14ac:dyDescent="0.25">
      <c r="A444" s="16"/>
      <c r="B444" s="1"/>
      <c r="C444" s="1"/>
      <c r="D444" s="1"/>
      <c r="E444" s="23"/>
      <c r="F444" s="41"/>
      <c r="G444" s="15"/>
      <c r="H444" s="42"/>
      <c r="I444" s="249"/>
      <c r="J444" s="181"/>
      <c r="K444" s="198"/>
      <c r="M444" s="249"/>
      <c r="N444" s="183"/>
    </row>
    <row r="445" spans="1:14" x14ac:dyDescent="0.25">
      <c r="A445" s="16" t="s">
        <v>873</v>
      </c>
      <c r="B445" s="1"/>
      <c r="C445" s="1"/>
      <c r="D445" s="1"/>
      <c r="E445" s="23"/>
      <c r="F445" s="41"/>
      <c r="G445" s="15"/>
      <c r="H445" s="42"/>
      <c r="I445" s="249"/>
      <c r="J445" s="181"/>
      <c r="K445" s="198"/>
      <c r="M445" s="249"/>
      <c r="N445" s="183"/>
    </row>
    <row r="446" spans="1:14" x14ac:dyDescent="0.25">
      <c r="A446" s="1" t="s">
        <v>760</v>
      </c>
      <c r="B446" s="1"/>
      <c r="C446" s="1"/>
      <c r="D446" s="1"/>
      <c r="E446" s="37" t="s">
        <v>761</v>
      </c>
      <c r="F446" s="38" t="s">
        <v>772</v>
      </c>
      <c r="G446" s="38">
        <v>17500</v>
      </c>
      <c r="H446" s="247">
        <v>2500</v>
      </c>
      <c r="I446" s="33">
        <v>14</v>
      </c>
      <c r="J446" s="239"/>
      <c r="K446" s="200" t="str">
        <f>+IF(J446="","",IF(J446="XXXXXX","XXXXXX",J446*I446))</f>
        <v/>
      </c>
      <c r="M446" s="249"/>
      <c r="N446" s="183"/>
    </row>
    <row r="447" spans="1:14" x14ac:dyDescent="0.25">
      <c r="A447" s="1" t="s">
        <v>762</v>
      </c>
      <c r="B447" s="1"/>
      <c r="C447" s="1"/>
      <c r="D447" s="1"/>
      <c r="E447" s="37" t="s">
        <v>763</v>
      </c>
      <c r="F447" s="38" t="s">
        <v>772</v>
      </c>
      <c r="G447" s="38">
        <v>17500</v>
      </c>
      <c r="H447" s="247">
        <v>2500</v>
      </c>
      <c r="I447" s="33">
        <v>14</v>
      </c>
      <c r="J447" s="239"/>
      <c r="K447" s="200" t="str">
        <f>+IF(J447="","",IF(J447="XXXXXX","XXXXXX",J447*I447))</f>
        <v/>
      </c>
      <c r="M447" s="249"/>
      <c r="N447" s="183"/>
    </row>
    <row r="448" spans="1:14" x14ac:dyDescent="0.25">
      <c r="A448" s="1" t="s">
        <v>764</v>
      </c>
      <c r="B448" s="1"/>
      <c r="C448" s="1"/>
      <c r="D448" s="1"/>
      <c r="E448" s="37" t="s">
        <v>765</v>
      </c>
      <c r="F448" s="38" t="s">
        <v>772</v>
      </c>
      <c r="G448" s="38">
        <v>17500</v>
      </c>
      <c r="H448" s="247">
        <v>2500</v>
      </c>
      <c r="I448" s="33">
        <v>14</v>
      </c>
      <c r="J448" s="239"/>
      <c r="K448" s="200" t="str">
        <f>+IF(J448="","",IF(J448="XXXXXX","XXXXXX",J448*I448))</f>
        <v/>
      </c>
      <c r="M448" s="249"/>
      <c r="N448" s="183"/>
    </row>
    <row r="449" spans="1:14" x14ac:dyDescent="0.25">
      <c r="A449" s="1" t="s">
        <v>766</v>
      </c>
      <c r="B449" s="1"/>
      <c r="C449" s="1"/>
      <c r="D449" s="1"/>
      <c r="E449" s="37" t="s">
        <v>767</v>
      </c>
      <c r="F449" s="38" t="s">
        <v>772</v>
      </c>
      <c r="G449" s="38">
        <v>17500</v>
      </c>
      <c r="H449" s="247">
        <v>2500</v>
      </c>
      <c r="I449" s="33">
        <v>14</v>
      </c>
      <c r="J449" s="239"/>
      <c r="K449" s="200" t="str">
        <f>+IF(J449="","",IF(J449="XXXXXX","XXXXXX",J449*I449))</f>
        <v/>
      </c>
      <c r="M449" s="249"/>
      <c r="N449" s="183"/>
    </row>
    <row r="450" spans="1:14" x14ac:dyDescent="0.25">
      <c r="A450" s="23" t="s">
        <v>806</v>
      </c>
      <c r="B450" s="1"/>
      <c r="C450" s="1"/>
      <c r="D450" s="23"/>
      <c r="E450" s="75" t="s">
        <v>874</v>
      </c>
      <c r="F450" s="36"/>
      <c r="G450" s="15"/>
      <c r="H450" s="42"/>
      <c r="I450" s="249"/>
      <c r="J450" s="181"/>
      <c r="K450" s="198"/>
      <c r="M450" s="249"/>
      <c r="N450" s="183"/>
    </row>
    <row r="451" spans="1:14" x14ac:dyDescent="0.25">
      <c r="A451" s="1" t="s">
        <v>808</v>
      </c>
      <c r="B451" s="1"/>
      <c r="C451" s="1"/>
      <c r="D451" s="1"/>
      <c r="E451" s="83" t="s">
        <v>875</v>
      </c>
      <c r="F451" s="39" t="s">
        <v>746</v>
      </c>
      <c r="G451" s="38">
        <v>17500</v>
      </c>
      <c r="H451" s="247">
        <v>2500</v>
      </c>
      <c r="I451" s="33" t="s">
        <v>607</v>
      </c>
      <c r="J451" s="201" t="str">
        <f>IF(I451&lt;&gt;"-","",REPT("x",6))</f>
        <v>xxxxxx</v>
      </c>
      <c r="K451" s="200" t="str">
        <f>+IF(J451="","",IF(J451="XXXXXX","XXXXXX",J451*I451))</f>
        <v>XXXXXX</v>
      </c>
      <c r="M451" s="249"/>
      <c r="N451" s="183"/>
    </row>
    <row r="452" spans="1:14" x14ac:dyDescent="0.25">
      <c r="A452" s="1" t="s">
        <v>810</v>
      </c>
      <c r="B452" s="1"/>
      <c r="C452" s="1"/>
      <c r="D452" s="1"/>
      <c r="E452" s="83" t="s">
        <v>876</v>
      </c>
      <c r="F452" s="39" t="s">
        <v>746</v>
      </c>
      <c r="G452" s="38">
        <v>17500</v>
      </c>
      <c r="H452" s="247">
        <v>2500</v>
      </c>
      <c r="I452" s="33" t="s">
        <v>607</v>
      </c>
      <c r="J452" s="201" t="str">
        <f>IF(I452&lt;&gt;"-","",REPT("x",6))</f>
        <v>xxxxxx</v>
      </c>
      <c r="K452" s="200" t="str">
        <f>+IF(J452="","",IF(J452="XXXXXX","XXXXXX",J452*I452))</f>
        <v>XXXXXX</v>
      </c>
      <c r="M452" s="249"/>
      <c r="N452" s="183"/>
    </row>
    <row r="453" spans="1:14" x14ac:dyDescent="0.25">
      <c r="A453" s="1" t="s">
        <v>812</v>
      </c>
      <c r="B453" s="1"/>
      <c r="C453" s="1"/>
      <c r="D453" s="1"/>
      <c r="E453" s="83" t="s">
        <v>877</v>
      </c>
      <c r="F453" s="39" t="s">
        <v>746</v>
      </c>
      <c r="G453" s="38">
        <v>17500</v>
      </c>
      <c r="H453" s="247" t="s">
        <v>878</v>
      </c>
      <c r="I453" s="33" t="s">
        <v>607</v>
      </c>
      <c r="J453" s="201" t="str">
        <f>IF(I453&lt;&gt;"-","",REPT("x",6))</f>
        <v>xxxxxx</v>
      </c>
      <c r="K453" s="200" t="str">
        <f>+IF(J453="","",IF(J453="XXXXXX","XXXXXX",J453*I453))</f>
        <v>XXXXXX</v>
      </c>
      <c r="M453" s="249"/>
      <c r="N453" s="183"/>
    </row>
    <row r="454" spans="1:14" x14ac:dyDescent="0.25">
      <c r="A454" s="16"/>
      <c r="B454" s="1"/>
      <c r="C454" s="1"/>
      <c r="D454" s="1"/>
      <c r="E454" s="23"/>
      <c r="F454" s="41"/>
      <c r="G454" s="15"/>
      <c r="H454" s="42"/>
      <c r="I454" s="249"/>
      <c r="J454" s="181"/>
      <c r="K454" s="198"/>
      <c r="M454" s="249"/>
      <c r="N454" s="183"/>
    </row>
    <row r="455" spans="1:14" x14ac:dyDescent="0.25">
      <c r="A455" s="16" t="s">
        <v>879</v>
      </c>
      <c r="B455" s="1"/>
      <c r="C455" s="1"/>
      <c r="D455" s="1"/>
      <c r="E455" s="23"/>
      <c r="F455" s="41"/>
      <c r="G455" s="15"/>
      <c r="H455" s="42"/>
      <c r="I455" s="249"/>
      <c r="J455" s="181"/>
      <c r="K455" s="198"/>
      <c r="M455" s="249"/>
      <c r="N455" s="183"/>
    </row>
    <row r="456" spans="1:14" x14ac:dyDescent="0.25">
      <c r="A456" s="16" t="s">
        <v>880</v>
      </c>
      <c r="B456" s="1"/>
      <c r="C456" s="1"/>
      <c r="D456" s="1"/>
      <c r="E456" s="23"/>
      <c r="F456" s="41"/>
      <c r="G456" s="15"/>
      <c r="H456" s="42"/>
      <c r="I456" s="249"/>
      <c r="J456" s="181"/>
      <c r="K456" s="198"/>
      <c r="M456" s="249"/>
      <c r="N456" s="183"/>
    </row>
    <row r="457" spans="1:14" ht="15" customHeight="1" x14ac:dyDescent="0.25">
      <c r="A457" s="1" t="s">
        <v>679</v>
      </c>
      <c r="B457" s="1"/>
      <c r="C457" s="1"/>
      <c r="D457" s="1"/>
      <c r="E457" s="37" t="s">
        <v>628</v>
      </c>
      <c r="F457" s="38" t="s">
        <v>746</v>
      </c>
      <c r="G457" s="38">
        <v>75000</v>
      </c>
      <c r="H457" s="38"/>
      <c r="I457" s="33" t="s">
        <v>607</v>
      </c>
      <c r="J457" s="201" t="str">
        <f t="shared" ref="J457:J467" si="33">IF(I457&lt;&gt;"-","",REPT("x",6))</f>
        <v>xxxxxx</v>
      </c>
      <c r="K457" s="200" t="str">
        <f t="shared" ref="K457:K467" si="34">+IF(J457="","",IF(J457="XXXXXX","XXXXXX",J457*I457))</f>
        <v>XXXXXX</v>
      </c>
      <c r="M457" s="249"/>
      <c r="N457" s="183"/>
    </row>
    <row r="458" spans="1:14" x14ac:dyDescent="0.25">
      <c r="A458" s="1" t="s">
        <v>747</v>
      </c>
      <c r="B458" s="1"/>
      <c r="C458" s="1"/>
      <c r="D458" s="1"/>
      <c r="E458" s="37" t="s">
        <v>628</v>
      </c>
      <c r="F458" s="38" t="s">
        <v>746</v>
      </c>
      <c r="G458" s="38">
        <v>75000</v>
      </c>
      <c r="H458" s="38"/>
      <c r="I458" s="33" t="s">
        <v>607</v>
      </c>
      <c r="J458" s="201" t="str">
        <f t="shared" si="33"/>
        <v>xxxxxx</v>
      </c>
      <c r="K458" s="200" t="str">
        <f t="shared" si="34"/>
        <v>XXXXXX</v>
      </c>
      <c r="M458" s="249"/>
      <c r="N458" s="183"/>
    </row>
    <row r="459" spans="1:14" x14ac:dyDescent="0.25">
      <c r="A459" s="1" t="s">
        <v>720</v>
      </c>
      <c r="B459" s="31"/>
      <c r="C459" s="1"/>
      <c r="D459" s="1"/>
      <c r="E459" s="37" t="s">
        <v>748</v>
      </c>
      <c r="F459" s="38" t="s">
        <v>746</v>
      </c>
      <c r="G459" s="38">
        <v>75000</v>
      </c>
      <c r="H459" s="38"/>
      <c r="I459" s="33" t="s">
        <v>607</v>
      </c>
      <c r="J459" s="201" t="str">
        <f t="shared" si="33"/>
        <v>xxxxxx</v>
      </c>
      <c r="K459" s="200" t="str">
        <f t="shared" si="34"/>
        <v>XXXXXX</v>
      </c>
      <c r="M459" s="249"/>
      <c r="N459" s="183"/>
    </row>
    <row r="460" spans="1:14" x14ac:dyDescent="0.25">
      <c r="A460" s="1" t="s">
        <v>749</v>
      </c>
      <c r="B460" s="74"/>
      <c r="C460" s="16"/>
      <c r="D460" s="16"/>
      <c r="E460" s="37" t="s">
        <v>750</v>
      </c>
      <c r="F460" s="38" t="s">
        <v>746</v>
      </c>
      <c r="G460" s="38">
        <v>75000</v>
      </c>
      <c r="H460" s="38"/>
      <c r="I460" s="33" t="s">
        <v>607</v>
      </c>
      <c r="J460" s="201" t="str">
        <f t="shared" si="33"/>
        <v>xxxxxx</v>
      </c>
      <c r="K460" s="200" t="str">
        <f t="shared" si="34"/>
        <v>XXXXXX</v>
      </c>
      <c r="M460" s="249"/>
      <c r="N460" s="183"/>
    </row>
    <row r="461" spans="1:14" x14ac:dyDescent="0.25">
      <c r="A461" s="1" t="s">
        <v>751</v>
      </c>
      <c r="B461" s="31"/>
      <c r="C461" s="1"/>
      <c r="D461" s="1"/>
      <c r="E461" s="37" t="s">
        <v>752</v>
      </c>
      <c r="F461" s="38" t="s">
        <v>746</v>
      </c>
      <c r="G461" s="38">
        <v>75000</v>
      </c>
      <c r="H461" s="38"/>
      <c r="I461" s="33" t="s">
        <v>607</v>
      </c>
      <c r="J461" s="201" t="str">
        <f t="shared" si="33"/>
        <v>xxxxxx</v>
      </c>
      <c r="K461" s="200" t="str">
        <f t="shared" si="34"/>
        <v>XXXXXX</v>
      </c>
      <c r="M461" s="249"/>
      <c r="N461" s="183"/>
    </row>
    <row r="462" spans="1:14" x14ac:dyDescent="0.25">
      <c r="A462" s="1" t="s">
        <v>753</v>
      </c>
      <c r="B462" s="31"/>
      <c r="C462" s="1"/>
      <c r="D462" s="1"/>
      <c r="E462" s="37" t="s">
        <v>726</v>
      </c>
      <c r="F462" s="38" t="s">
        <v>746</v>
      </c>
      <c r="G462" s="38">
        <v>75000</v>
      </c>
      <c r="H462" s="38"/>
      <c r="I462" s="33" t="s">
        <v>607</v>
      </c>
      <c r="J462" s="201" t="str">
        <f t="shared" si="33"/>
        <v>xxxxxx</v>
      </c>
      <c r="K462" s="200" t="str">
        <f t="shared" si="34"/>
        <v>XXXXXX</v>
      </c>
      <c r="M462" s="249"/>
      <c r="N462" s="183"/>
    </row>
    <row r="463" spans="1:14" x14ac:dyDescent="0.25">
      <c r="A463" s="1" t="s">
        <v>754</v>
      </c>
      <c r="B463" s="31"/>
      <c r="C463" s="1"/>
      <c r="D463" s="1"/>
      <c r="E463" s="37" t="s">
        <v>755</v>
      </c>
      <c r="F463" s="38" t="s">
        <v>746</v>
      </c>
      <c r="G463" s="38">
        <v>75000</v>
      </c>
      <c r="H463" s="38"/>
      <c r="I463" s="33" t="s">
        <v>607</v>
      </c>
      <c r="J463" s="201" t="str">
        <f t="shared" si="33"/>
        <v>xxxxxx</v>
      </c>
      <c r="K463" s="200" t="str">
        <f t="shared" si="34"/>
        <v>XXXXXX</v>
      </c>
      <c r="M463" s="249"/>
      <c r="N463" s="183"/>
    </row>
    <row r="464" spans="1:14" x14ac:dyDescent="0.25">
      <c r="A464" s="1" t="s">
        <v>853</v>
      </c>
      <c r="B464" s="31"/>
      <c r="C464" s="1"/>
      <c r="D464" s="1"/>
      <c r="E464" s="37" t="s">
        <v>728</v>
      </c>
      <c r="F464" s="38" t="s">
        <v>746</v>
      </c>
      <c r="G464" s="38">
        <v>75000</v>
      </c>
      <c r="H464" s="38"/>
      <c r="I464" s="33" t="s">
        <v>607</v>
      </c>
      <c r="J464" s="201" t="str">
        <f t="shared" si="33"/>
        <v>xxxxxx</v>
      </c>
      <c r="K464" s="200" t="str">
        <f t="shared" si="34"/>
        <v>XXXXXX</v>
      </c>
      <c r="M464" s="249"/>
      <c r="N464" s="183"/>
    </row>
    <row r="465" spans="1:14" x14ac:dyDescent="0.25">
      <c r="A465" s="1" t="s">
        <v>756</v>
      </c>
      <c r="B465" s="1"/>
      <c r="C465" s="1"/>
      <c r="D465" s="1"/>
      <c r="E465" s="37" t="s">
        <v>757</v>
      </c>
      <c r="F465" s="38" t="s">
        <v>746</v>
      </c>
      <c r="G465" s="38">
        <v>75000</v>
      </c>
      <c r="H465" s="38"/>
      <c r="I465" s="33" t="s">
        <v>607</v>
      </c>
      <c r="J465" s="201" t="str">
        <f t="shared" si="33"/>
        <v>xxxxxx</v>
      </c>
      <c r="K465" s="200" t="str">
        <f t="shared" si="34"/>
        <v>XXXXXX</v>
      </c>
      <c r="M465" s="249"/>
      <c r="N465" s="183"/>
    </row>
    <row r="466" spans="1:14" x14ac:dyDescent="0.25">
      <c r="A466" s="1" t="s">
        <v>795</v>
      </c>
      <c r="B466" s="1"/>
      <c r="C466" s="1"/>
      <c r="D466" s="1"/>
      <c r="E466" s="37" t="s">
        <v>796</v>
      </c>
      <c r="F466" s="38" t="s">
        <v>746</v>
      </c>
      <c r="G466" s="38">
        <v>75000</v>
      </c>
      <c r="H466" s="38"/>
      <c r="I466" s="33" t="s">
        <v>607</v>
      </c>
      <c r="J466" s="201" t="str">
        <f t="shared" si="33"/>
        <v>xxxxxx</v>
      </c>
      <c r="K466" s="200" t="str">
        <f t="shared" si="34"/>
        <v>XXXXXX</v>
      </c>
      <c r="M466" s="249"/>
      <c r="N466" s="183"/>
    </row>
    <row r="467" spans="1:14" x14ac:dyDescent="0.25">
      <c r="A467" s="1" t="s">
        <v>797</v>
      </c>
      <c r="B467" s="1"/>
      <c r="C467" s="1"/>
      <c r="D467" s="1"/>
      <c r="E467" s="37" t="s">
        <v>798</v>
      </c>
      <c r="F467" s="38" t="s">
        <v>746</v>
      </c>
      <c r="G467" s="38">
        <v>75000</v>
      </c>
      <c r="H467" s="38"/>
      <c r="I467" s="33" t="s">
        <v>607</v>
      </c>
      <c r="J467" s="201" t="str">
        <f t="shared" si="33"/>
        <v>xxxxxx</v>
      </c>
      <c r="K467" s="200" t="str">
        <f t="shared" si="34"/>
        <v>XXXXXX</v>
      </c>
      <c r="M467" s="249"/>
      <c r="N467" s="183"/>
    </row>
    <row r="468" spans="1:14" x14ac:dyDescent="0.25">
      <c r="A468" s="1"/>
      <c r="B468" s="1"/>
      <c r="C468" s="1"/>
      <c r="D468" s="1"/>
      <c r="E468" s="75" t="s">
        <v>758</v>
      </c>
      <c r="F468" s="41"/>
      <c r="G468" s="15"/>
      <c r="H468" s="42"/>
      <c r="I468" s="249"/>
      <c r="J468" s="181"/>
      <c r="K468" s="198"/>
      <c r="M468" s="249"/>
      <c r="N468" s="183"/>
    </row>
    <row r="469" spans="1:14" x14ac:dyDescent="0.25">
      <c r="A469" s="16"/>
      <c r="B469" s="1"/>
      <c r="C469" s="1"/>
      <c r="D469" s="1"/>
      <c r="E469" s="23"/>
      <c r="F469" s="41"/>
      <c r="G469" s="15"/>
      <c r="H469" s="42"/>
      <c r="I469" s="249"/>
      <c r="J469" s="181"/>
      <c r="K469" s="198"/>
      <c r="M469" s="249"/>
      <c r="N469" s="183"/>
    </row>
    <row r="470" spans="1:14" x14ac:dyDescent="0.25">
      <c r="A470" s="16" t="s">
        <v>881</v>
      </c>
      <c r="B470" s="1"/>
      <c r="C470" s="1"/>
      <c r="D470" s="1"/>
      <c r="E470" s="23"/>
      <c r="F470" s="41"/>
      <c r="G470" s="15"/>
      <c r="H470" s="42"/>
      <c r="I470" s="249"/>
      <c r="J470" s="181"/>
      <c r="K470" s="198"/>
      <c r="M470" s="249"/>
      <c r="N470" s="183"/>
    </row>
    <row r="471" spans="1:14" ht="15" customHeight="1" x14ac:dyDescent="0.25">
      <c r="A471" s="1" t="s">
        <v>760</v>
      </c>
      <c r="B471" s="1"/>
      <c r="C471" s="1"/>
      <c r="D471" s="1"/>
      <c r="E471" s="37" t="s">
        <v>761</v>
      </c>
      <c r="F471" s="38" t="s">
        <v>746</v>
      </c>
      <c r="G471" s="38">
        <v>75000</v>
      </c>
      <c r="H471" s="38">
        <v>2500</v>
      </c>
      <c r="I471" s="33">
        <v>80</v>
      </c>
      <c r="J471" s="239"/>
      <c r="K471" s="200" t="str">
        <f t="shared" ref="K471:K480" si="35">+IF(J471="","",IF(J471="XXXXXX","XXXXXX",J471*I471))</f>
        <v/>
      </c>
      <c r="M471" s="249"/>
      <c r="N471" s="183"/>
    </row>
    <row r="472" spans="1:14" x14ac:dyDescent="0.25">
      <c r="A472" s="1" t="s">
        <v>762</v>
      </c>
      <c r="B472" s="1"/>
      <c r="C472" s="1"/>
      <c r="D472" s="1"/>
      <c r="E472" s="37" t="s">
        <v>763</v>
      </c>
      <c r="F472" s="38" t="s">
        <v>746</v>
      </c>
      <c r="G472" s="38">
        <v>75000</v>
      </c>
      <c r="H472" s="38">
        <v>2500</v>
      </c>
      <c r="I472" s="33">
        <v>80</v>
      </c>
      <c r="J472" s="239"/>
      <c r="K472" s="200" t="str">
        <f t="shared" si="35"/>
        <v/>
      </c>
      <c r="M472" s="249"/>
      <c r="N472" s="183"/>
    </row>
    <row r="473" spans="1:14" x14ac:dyDescent="0.25">
      <c r="A473" s="1" t="s">
        <v>764</v>
      </c>
      <c r="B473" s="1"/>
      <c r="C473" s="1"/>
      <c r="D473" s="1"/>
      <c r="E473" s="37" t="s">
        <v>765</v>
      </c>
      <c r="F473" s="38" t="s">
        <v>746</v>
      </c>
      <c r="G473" s="38">
        <v>75000</v>
      </c>
      <c r="H473" s="38">
        <v>2500</v>
      </c>
      <c r="I473" s="33">
        <v>80</v>
      </c>
      <c r="J473" s="239"/>
      <c r="K473" s="200" t="str">
        <f t="shared" si="35"/>
        <v/>
      </c>
      <c r="M473" s="249"/>
      <c r="N473" s="183"/>
    </row>
    <row r="474" spans="1:14" x14ac:dyDescent="0.25">
      <c r="A474" s="1" t="s">
        <v>766</v>
      </c>
      <c r="B474" s="1"/>
      <c r="C474" s="1"/>
      <c r="D474" s="1"/>
      <c r="E474" s="37" t="s">
        <v>767</v>
      </c>
      <c r="F474" s="38" t="s">
        <v>746</v>
      </c>
      <c r="G474" s="38">
        <v>75000</v>
      </c>
      <c r="H474" s="38">
        <v>2500</v>
      </c>
      <c r="I474" s="33">
        <v>20</v>
      </c>
      <c r="J474" s="239"/>
      <c r="K474" s="200" t="str">
        <f t="shared" si="35"/>
        <v/>
      </c>
      <c r="M474" s="249"/>
      <c r="N474" s="183"/>
    </row>
    <row r="475" spans="1:14" x14ac:dyDescent="0.25">
      <c r="A475" s="1" t="s">
        <v>855</v>
      </c>
      <c r="B475" s="89"/>
      <c r="C475" s="89"/>
      <c r="D475" s="89"/>
      <c r="E475" s="78" t="s">
        <v>566</v>
      </c>
      <c r="F475" s="79" t="s">
        <v>746</v>
      </c>
      <c r="G475" s="82"/>
      <c r="H475" s="93">
        <v>2500</v>
      </c>
      <c r="I475" s="94">
        <v>20</v>
      </c>
      <c r="J475" s="239"/>
      <c r="K475" s="200" t="str">
        <f t="shared" si="35"/>
        <v/>
      </c>
      <c r="M475" s="232"/>
      <c r="N475" s="183"/>
    </row>
    <row r="476" spans="1:14" x14ac:dyDescent="0.25">
      <c r="A476" s="1" t="s">
        <v>882</v>
      </c>
      <c r="B476" s="89"/>
      <c r="C476" s="89"/>
      <c r="D476" s="89"/>
      <c r="E476" s="78" t="s">
        <v>763</v>
      </c>
      <c r="F476" s="79" t="s">
        <v>746</v>
      </c>
      <c r="G476" s="82"/>
      <c r="H476" s="93">
        <v>2500</v>
      </c>
      <c r="I476" s="94">
        <v>20</v>
      </c>
      <c r="J476" s="239"/>
      <c r="K476" s="200" t="str">
        <f t="shared" si="35"/>
        <v/>
      </c>
      <c r="M476" s="232"/>
      <c r="N476" s="183"/>
    </row>
    <row r="477" spans="1:14" x14ac:dyDescent="0.25">
      <c r="A477" s="1" t="s">
        <v>857</v>
      </c>
      <c r="B477" s="89"/>
      <c r="C477" s="89"/>
      <c r="D477" s="89"/>
      <c r="E477" s="78" t="s">
        <v>761</v>
      </c>
      <c r="F477" s="79" t="s">
        <v>746</v>
      </c>
      <c r="G477" s="82"/>
      <c r="H477" s="93">
        <v>2500</v>
      </c>
      <c r="I477" s="94">
        <v>20</v>
      </c>
      <c r="J477" s="239"/>
      <c r="K477" s="200" t="str">
        <f t="shared" si="35"/>
        <v/>
      </c>
      <c r="M477" s="232"/>
      <c r="N477" s="183"/>
    </row>
    <row r="478" spans="1:14" x14ac:dyDescent="0.25">
      <c r="A478" s="1" t="s">
        <v>808</v>
      </c>
      <c r="B478" s="1"/>
      <c r="C478" s="1"/>
      <c r="D478" s="1"/>
      <c r="E478" s="37" t="s">
        <v>875</v>
      </c>
      <c r="F478" s="38" t="s">
        <v>746</v>
      </c>
      <c r="G478" s="38">
        <v>75000</v>
      </c>
      <c r="H478" s="38">
        <v>2500</v>
      </c>
      <c r="I478" s="33">
        <v>40</v>
      </c>
      <c r="J478" s="239"/>
      <c r="K478" s="200" t="str">
        <f t="shared" si="35"/>
        <v/>
      </c>
      <c r="M478" s="249"/>
      <c r="N478" s="183"/>
    </row>
    <row r="479" spans="1:14" x14ac:dyDescent="0.25">
      <c r="A479" s="1" t="s">
        <v>810</v>
      </c>
      <c r="B479" s="1"/>
      <c r="C479" s="1"/>
      <c r="D479" s="1"/>
      <c r="E479" s="37" t="s">
        <v>811</v>
      </c>
      <c r="F479" s="38" t="s">
        <v>746</v>
      </c>
      <c r="G479" s="38">
        <v>75000</v>
      </c>
      <c r="H479" s="38">
        <v>2500</v>
      </c>
      <c r="I479" s="33">
        <v>40</v>
      </c>
      <c r="J479" s="239"/>
      <c r="K479" s="200" t="str">
        <f t="shared" si="35"/>
        <v/>
      </c>
      <c r="M479" s="249"/>
      <c r="N479" s="183"/>
    </row>
    <row r="480" spans="1:14" x14ac:dyDescent="0.25">
      <c r="A480" s="1" t="s">
        <v>812</v>
      </c>
      <c r="B480" s="1"/>
      <c r="C480" s="1"/>
      <c r="D480" s="1"/>
      <c r="E480" s="37" t="s">
        <v>813</v>
      </c>
      <c r="F480" s="38" t="s">
        <v>746</v>
      </c>
      <c r="G480" s="38">
        <v>75000</v>
      </c>
      <c r="H480" s="38">
        <v>2500</v>
      </c>
      <c r="I480" s="33">
        <v>40</v>
      </c>
      <c r="J480" s="239"/>
      <c r="K480" s="200" t="str">
        <f t="shared" si="35"/>
        <v/>
      </c>
      <c r="M480" s="249"/>
      <c r="N480" s="183"/>
    </row>
    <row r="481" spans="1:14" x14ac:dyDescent="0.25">
      <c r="A481" s="1"/>
      <c r="B481" s="1"/>
      <c r="C481" s="1"/>
      <c r="D481" s="1"/>
      <c r="E481" s="23"/>
      <c r="F481" s="36"/>
      <c r="G481" s="15"/>
      <c r="H481" s="42"/>
      <c r="I481" s="249"/>
      <c r="J481" s="181"/>
      <c r="K481" s="198"/>
      <c r="M481" s="249"/>
      <c r="N481" s="183"/>
    </row>
    <row r="482" spans="1:14" x14ac:dyDescent="0.25">
      <c r="A482" s="16" t="s">
        <v>883</v>
      </c>
      <c r="B482" s="1"/>
      <c r="C482" s="1"/>
      <c r="D482" s="1"/>
      <c r="E482" s="23"/>
      <c r="F482" s="41"/>
      <c r="G482" s="15"/>
      <c r="H482" s="42"/>
      <c r="I482" s="249"/>
      <c r="J482" s="181"/>
      <c r="K482" s="198"/>
      <c r="M482" s="249"/>
      <c r="N482" s="183"/>
    </row>
    <row r="483" spans="1:14" x14ac:dyDescent="0.25">
      <c r="A483" s="1" t="s">
        <v>770</v>
      </c>
      <c r="B483" s="1"/>
      <c r="C483" s="1"/>
      <c r="D483" s="1"/>
      <c r="E483" s="37" t="s">
        <v>771</v>
      </c>
      <c r="F483" s="95" t="s">
        <v>772</v>
      </c>
      <c r="G483" s="38">
        <v>75000</v>
      </c>
      <c r="H483" s="247">
        <v>2500</v>
      </c>
      <c r="I483" s="33">
        <v>80</v>
      </c>
      <c r="J483" s="239"/>
      <c r="K483" s="200" t="str">
        <f t="shared" ref="K483:K493" si="36">+IF(J483="","",IF(J483="XXXXXX","XXXXXX",J483*I483))</f>
        <v/>
      </c>
      <c r="M483" s="249"/>
      <c r="N483" s="183"/>
    </row>
    <row r="484" spans="1:14" x14ac:dyDescent="0.25">
      <c r="A484" s="1" t="s">
        <v>679</v>
      </c>
      <c r="B484" s="1"/>
      <c r="C484" s="1"/>
      <c r="D484" s="1"/>
      <c r="E484" s="37" t="s">
        <v>773</v>
      </c>
      <c r="F484" s="95" t="s">
        <v>772</v>
      </c>
      <c r="G484" s="38">
        <v>75000</v>
      </c>
      <c r="H484" s="247">
        <v>2500</v>
      </c>
      <c r="I484" s="33">
        <v>80</v>
      </c>
      <c r="J484" s="239"/>
      <c r="K484" s="200" t="str">
        <f t="shared" si="36"/>
        <v/>
      </c>
      <c r="M484" s="249"/>
      <c r="N484" s="183"/>
    </row>
    <row r="485" spans="1:14" x14ac:dyDescent="0.25">
      <c r="A485" s="1" t="s">
        <v>774</v>
      </c>
      <c r="B485" s="1"/>
      <c r="C485" s="1"/>
      <c r="D485" s="1"/>
      <c r="E485" s="37" t="s">
        <v>775</v>
      </c>
      <c r="F485" s="95" t="s">
        <v>772</v>
      </c>
      <c r="G485" s="38">
        <v>75000</v>
      </c>
      <c r="H485" s="247">
        <v>2500</v>
      </c>
      <c r="I485" s="33">
        <v>80</v>
      </c>
      <c r="J485" s="239"/>
      <c r="K485" s="200" t="str">
        <f t="shared" si="36"/>
        <v/>
      </c>
      <c r="M485" s="249"/>
      <c r="N485" s="183"/>
    </row>
    <row r="486" spans="1:14" x14ac:dyDescent="0.25">
      <c r="A486" s="1" t="s">
        <v>776</v>
      </c>
      <c r="B486" s="1"/>
      <c r="C486" s="1"/>
      <c r="D486" s="1"/>
      <c r="E486" s="37" t="s">
        <v>777</v>
      </c>
      <c r="F486" s="95" t="s">
        <v>772</v>
      </c>
      <c r="G486" s="38">
        <v>75000</v>
      </c>
      <c r="H486" s="247">
        <v>2500</v>
      </c>
      <c r="I486" s="33">
        <v>80</v>
      </c>
      <c r="J486" s="239"/>
      <c r="K486" s="200" t="str">
        <f t="shared" si="36"/>
        <v/>
      </c>
      <c r="M486" s="249"/>
      <c r="N486" s="183"/>
    </row>
    <row r="487" spans="1:14" x14ac:dyDescent="0.25">
      <c r="A487" s="1" t="s">
        <v>778</v>
      </c>
      <c r="B487" s="1"/>
      <c r="C487" s="1"/>
      <c r="D487" s="1"/>
      <c r="E487" s="243" t="s">
        <v>779</v>
      </c>
      <c r="F487" s="96" t="s">
        <v>772</v>
      </c>
      <c r="G487" s="38">
        <v>75000</v>
      </c>
      <c r="H487" s="247">
        <v>2500</v>
      </c>
      <c r="I487" s="33">
        <v>80</v>
      </c>
      <c r="J487" s="239"/>
      <c r="K487" s="200" t="str">
        <f t="shared" si="36"/>
        <v/>
      </c>
      <c r="M487" s="249"/>
      <c r="N487" s="183"/>
    </row>
    <row r="488" spans="1:14" x14ac:dyDescent="0.25">
      <c r="A488" s="1" t="s">
        <v>884</v>
      </c>
      <c r="B488" s="1"/>
      <c r="C488" s="1"/>
      <c r="D488" s="1"/>
      <c r="E488" s="37" t="s">
        <v>819</v>
      </c>
      <c r="F488" s="95" t="s">
        <v>772</v>
      </c>
      <c r="G488" s="38">
        <v>75000</v>
      </c>
      <c r="H488" s="247">
        <v>8000</v>
      </c>
      <c r="I488" s="33">
        <v>2</v>
      </c>
      <c r="J488" s="239"/>
      <c r="K488" s="200" t="str">
        <f t="shared" si="36"/>
        <v/>
      </c>
      <c r="M488" s="249"/>
      <c r="N488" s="183"/>
    </row>
    <row r="489" spans="1:14" x14ac:dyDescent="0.25">
      <c r="A489" s="1" t="s">
        <v>886</v>
      </c>
      <c r="B489" s="1"/>
      <c r="C489" s="1"/>
      <c r="D489" s="1"/>
      <c r="E489" s="37" t="s">
        <v>887</v>
      </c>
      <c r="F489" s="95" t="s">
        <v>772</v>
      </c>
      <c r="G489" s="38">
        <v>75000</v>
      </c>
      <c r="H489" s="247">
        <v>8000</v>
      </c>
      <c r="I489" s="33">
        <v>2</v>
      </c>
      <c r="J489" s="239"/>
      <c r="K489" s="200" t="str">
        <f t="shared" si="36"/>
        <v/>
      </c>
      <c r="M489" s="249"/>
      <c r="N489" s="183"/>
    </row>
    <row r="490" spans="1:14" x14ac:dyDescent="0.25">
      <c r="A490" s="1" t="s">
        <v>888</v>
      </c>
      <c r="B490" s="1"/>
      <c r="C490" s="1"/>
      <c r="D490" s="1"/>
      <c r="E490" s="37" t="s">
        <v>889</v>
      </c>
      <c r="F490" s="95" t="s">
        <v>772</v>
      </c>
      <c r="G490" s="38">
        <v>75000</v>
      </c>
      <c r="H490" s="247">
        <v>8000</v>
      </c>
      <c r="I490" s="33">
        <v>20</v>
      </c>
      <c r="J490" s="239"/>
      <c r="K490" s="200" t="str">
        <f t="shared" si="36"/>
        <v/>
      </c>
      <c r="M490" s="249"/>
      <c r="N490" s="183"/>
    </row>
    <row r="491" spans="1:14" x14ac:dyDescent="0.25">
      <c r="A491" s="1" t="s">
        <v>891</v>
      </c>
      <c r="B491" s="1"/>
      <c r="C491" s="1"/>
      <c r="D491" s="15"/>
      <c r="E491" s="39" t="s">
        <v>839</v>
      </c>
      <c r="F491" s="95" t="s">
        <v>772</v>
      </c>
      <c r="G491" s="38">
        <v>75000</v>
      </c>
      <c r="H491" s="247">
        <v>8000</v>
      </c>
      <c r="I491" s="33">
        <v>16</v>
      </c>
      <c r="J491" s="239"/>
      <c r="K491" s="200" t="str">
        <f t="shared" si="36"/>
        <v/>
      </c>
      <c r="M491" s="249"/>
      <c r="N491" s="183"/>
    </row>
    <row r="492" spans="1:14" x14ac:dyDescent="0.25">
      <c r="A492" s="1" t="s">
        <v>892</v>
      </c>
      <c r="B492" s="89"/>
      <c r="C492" s="89"/>
      <c r="D492" s="90"/>
      <c r="E492" s="97" t="s">
        <v>837</v>
      </c>
      <c r="F492" s="98" t="s">
        <v>772</v>
      </c>
      <c r="G492" s="38">
        <v>75000</v>
      </c>
      <c r="H492" s="81">
        <v>8000</v>
      </c>
      <c r="I492" s="33" t="s">
        <v>607</v>
      </c>
      <c r="J492" s="201" t="str">
        <f>IF(I492&lt;&gt;"-","",REPT("x",6))</f>
        <v>xxxxxx</v>
      </c>
      <c r="K492" s="200" t="str">
        <f t="shared" si="36"/>
        <v>XXXXXX</v>
      </c>
      <c r="M492" s="249"/>
      <c r="N492" s="183"/>
    </row>
    <row r="493" spans="1:14" x14ac:dyDescent="0.25">
      <c r="A493" s="1" t="s">
        <v>893</v>
      </c>
      <c r="B493" s="89"/>
      <c r="C493" s="89"/>
      <c r="D493" s="90"/>
      <c r="E493" s="97" t="s">
        <v>841</v>
      </c>
      <c r="F493" s="98" t="s">
        <v>772</v>
      </c>
      <c r="G493" s="38">
        <v>75000</v>
      </c>
      <c r="H493" s="81">
        <v>8000</v>
      </c>
      <c r="I493" s="33" t="s">
        <v>607</v>
      </c>
      <c r="J493" s="201" t="str">
        <f>IF(I493&lt;&gt;"-","",REPT("x",6))</f>
        <v>xxxxxx</v>
      </c>
      <c r="K493" s="200" t="str">
        <f t="shared" si="36"/>
        <v>XXXXXX</v>
      </c>
      <c r="M493" s="249"/>
      <c r="N493" s="183"/>
    </row>
    <row r="494" spans="1:14" x14ac:dyDescent="0.25">
      <c r="A494" s="1"/>
      <c r="B494" s="1"/>
      <c r="C494" s="1"/>
      <c r="D494" s="15"/>
      <c r="E494" s="75" t="s">
        <v>894</v>
      </c>
      <c r="F494" s="63"/>
      <c r="G494" s="92"/>
      <c r="H494" s="42"/>
      <c r="I494" s="249"/>
      <c r="J494" s="181"/>
      <c r="K494" s="198"/>
      <c r="M494" s="249"/>
      <c r="N494" s="183"/>
    </row>
    <row r="495" spans="1:14" x14ac:dyDescent="0.25">
      <c r="A495" s="1"/>
      <c r="B495" s="1"/>
      <c r="C495" s="1"/>
      <c r="D495" s="15"/>
      <c r="E495" s="75" t="s">
        <v>842</v>
      </c>
      <c r="F495" s="63"/>
      <c r="G495" s="92"/>
      <c r="H495" s="42"/>
      <c r="I495" s="249"/>
      <c r="J495" s="181"/>
      <c r="K495" s="198"/>
      <c r="M495" s="249"/>
      <c r="N495" s="183"/>
    </row>
    <row r="496" spans="1:14" x14ac:dyDescent="0.25">
      <c r="A496" s="16" t="s">
        <v>895</v>
      </c>
      <c r="B496" s="1"/>
      <c r="C496" s="1"/>
      <c r="D496" s="1"/>
      <c r="E496" s="23"/>
      <c r="F496" s="41"/>
      <c r="G496" s="15"/>
      <c r="H496" s="42"/>
      <c r="I496" s="249"/>
      <c r="J496" s="181"/>
      <c r="K496" s="198"/>
      <c r="M496" s="249"/>
      <c r="N496" s="183"/>
    </row>
    <row r="497" spans="1:14" x14ac:dyDescent="0.25">
      <c r="A497" s="1" t="s">
        <v>781</v>
      </c>
      <c r="B497" s="1"/>
      <c r="C497" s="1"/>
      <c r="D497" s="1"/>
      <c r="E497" s="23"/>
      <c r="F497" s="41"/>
      <c r="G497" s="15"/>
      <c r="H497" s="42"/>
      <c r="I497" s="249"/>
      <c r="J497" s="181"/>
      <c r="K497" s="198"/>
      <c r="M497" s="249"/>
      <c r="N497" s="183"/>
    </row>
    <row r="498" spans="1:14" x14ac:dyDescent="0.25">
      <c r="A498" s="1" t="s">
        <v>782</v>
      </c>
      <c r="B498" s="1"/>
      <c r="C498" s="1"/>
      <c r="D498" s="1"/>
      <c r="E498" s="37" t="s">
        <v>777</v>
      </c>
      <c r="F498" s="38" t="s">
        <v>772</v>
      </c>
      <c r="G498" s="38">
        <v>75000</v>
      </c>
      <c r="H498" s="247">
        <v>2500</v>
      </c>
      <c r="I498" s="33">
        <v>80</v>
      </c>
      <c r="J498" s="239"/>
      <c r="K498" s="200" t="str">
        <f t="shared" ref="K498:K503" si="37">+IF(J498="","",IF(J498="XXXXXX","XXXXXX",J498*I498))</f>
        <v/>
      </c>
      <c r="M498" s="249"/>
      <c r="N498" s="183"/>
    </row>
    <row r="499" spans="1:14" x14ac:dyDescent="0.25">
      <c r="A499" s="1" t="s">
        <v>783</v>
      </c>
      <c r="B499" s="1"/>
      <c r="C499" s="1"/>
      <c r="D499" s="1"/>
      <c r="E499" s="37" t="s">
        <v>779</v>
      </c>
      <c r="F499" s="38" t="s">
        <v>772</v>
      </c>
      <c r="G499" s="38">
        <v>75000</v>
      </c>
      <c r="H499" s="247">
        <v>2500</v>
      </c>
      <c r="I499" s="33">
        <v>80</v>
      </c>
      <c r="J499" s="239"/>
      <c r="K499" s="200" t="str">
        <f t="shared" si="37"/>
        <v/>
      </c>
      <c r="M499" s="249"/>
      <c r="N499" s="183"/>
    </row>
    <row r="500" spans="1:14" x14ac:dyDescent="0.25">
      <c r="A500" s="1" t="s">
        <v>784</v>
      </c>
      <c r="B500" s="1"/>
      <c r="C500" s="1"/>
      <c r="D500" s="1"/>
      <c r="E500" s="37" t="s">
        <v>785</v>
      </c>
      <c r="F500" s="38" t="s">
        <v>772</v>
      </c>
      <c r="G500" s="38">
        <v>75000</v>
      </c>
      <c r="H500" s="247">
        <v>2500</v>
      </c>
      <c r="I500" s="33">
        <v>80</v>
      </c>
      <c r="J500" s="239"/>
      <c r="K500" s="200" t="str">
        <f t="shared" si="37"/>
        <v/>
      </c>
      <c r="M500" s="249"/>
      <c r="N500" s="183"/>
    </row>
    <row r="501" spans="1:14" x14ac:dyDescent="0.25">
      <c r="A501" s="1" t="s">
        <v>786</v>
      </c>
      <c r="B501" s="1"/>
      <c r="C501" s="1"/>
      <c r="D501" s="1"/>
      <c r="E501" s="37" t="s">
        <v>787</v>
      </c>
      <c r="F501" s="38" t="s">
        <v>772</v>
      </c>
      <c r="G501" s="38">
        <v>75000</v>
      </c>
      <c r="H501" s="247">
        <v>2500</v>
      </c>
      <c r="I501" s="33">
        <v>80</v>
      </c>
      <c r="J501" s="239"/>
      <c r="K501" s="200" t="str">
        <f t="shared" si="37"/>
        <v/>
      </c>
      <c r="M501" s="249"/>
      <c r="N501" s="183"/>
    </row>
    <row r="502" spans="1:14" x14ac:dyDescent="0.25">
      <c r="A502" s="1" t="s">
        <v>844</v>
      </c>
      <c r="B502" s="1"/>
      <c r="C502" s="1"/>
      <c r="D502" s="1"/>
      <c r="E502" s="37" t="s">
        <v>845</v>
      </c>
      <c r="F502" s="38" t="s">
        <v>772</v>
      </c>
      <c r="G502" s="38">
        <v>75000</v>
      </c>
      <c r="H502" s="247">
        <v>2500</v>
      </c>
      <c r="I502" s="33">
        <v>80</v>
      </c>
      <c r="J502" s="239"/>
      <c r="K502" s="200" t="str">
        <f t="shared" si="37"/>
        <v/>
      </c>
      <c r="M502" s="249"/>
      <c r="N502" s="183"/>
    </row>
    <row r="503" spans="1:14" x14ac:dyDescent="0.25">
      <c r="A503" s="1" t="s">
        <v>822</v>
      </c>
      <c r="B503" s="1"/>
      <c r="C503" s="1"/>
      <c r="D503" s="1"/>
      <c r="E503" s="37" t="s">
        <v>823</v>
      </c>
      <c r="F503" s="38" t="s">
        <v>772</v>
      </c>
      <c r="G503" s="83"/>
      <c r="H503" s="247">
        <v>8000</v>
      </c>
      <c r="I503" s="33">
        <v>32</v>
      </c>
      <c r="J503" s="239"/>
      <c r="K503" s="200" t="str">
        <f t="shared" si="37"/>
        <v/>
      </c>
      <c r="M503" s="249"/>
      <c r="N503" s="183"/>
    </row>
    <row r="504" spans="1:14" x14ac:dyDescent="0.25">
      <c r="A504" s="1" t="s">
        <v>788</v>
      </c>
      <c r="B504" s="1"/>
      <c r="C504" s="1"/>
      <c r="D504" s="1"/>
      <c r="E504" s="23"/>
      <c r="F504" s="1"/>
      <c r="G504" s="1"/>
      <c r="H504" s="1"/>
      <c r="I504" s="19"/>
      <c r="J504" s="199"/>
      <c r="K504" s="193"/>
      <c r="M504" s="249"/>
      <c r="N504" s="183"/>
    </row>
    <row r="505" spans="1:14" x14ac:dyDescent="0.25">
      <c r="A505" s="1" t="s">
        <v>789</v>
      </c>
      <c r="B505" s="1"/>
      <c r="C505" s="1"/>
      <c r="D505" s="1"/>
      <c r="E505" s="37" t="s">
        <v>790</v>
      </c>
      <c r="F505" s="38" t="s">
        <v>731</v>
      </c>
      <c r="G505" s="39">
        <v>750000</v>
      </c>
      <c r="H505" s="247">
        <v>200</v>
      </c>
      <c r="I505" s="33">
        <v>5750</v>
      </c>
      <c r="J505" s="239"/>
      <c r="K505" s="200" t="str">
        <f>+IF(J505="","",IF(J505="XXXXXX","XXXXXX",J505*I505))</f>
        <v/>
      </c>
      <c r="M505" s="249"/>
      <c r="N505" s="183"/>
    </row>
    <row r="506" spans="1:14" x14ac:dyDescent="0.25">
      <c r="A506" s="1" t="s">
        <v>791</v>
      </c>
      <c r="B506" s="15"/>
      <c r="C506" s="15"/>
      <c r="D506" s="15"/>
      <c r="E506" s="75" t="s">
        <v>894</v>
      </c>
      <c r="F506" s="75"/>
      <c r="G506" s="15"/>
      <c r="H506" s="42"/>
      <c r="I506" s="249"/>
      <c r="J506" s="181"/>
      <c r="K506" s="198"/>
      <c r="M506" s="249"/>
      <c r="N506" s="183"/>
    </row>
    <row r="507" spans="1:14" x14ac:dyDescent="0.25">
      <c r="A507" s="15"/>
      <c r="B507" s="15"/>
      <c r="C507" s="15"/>
      <c r="D507" s="15"/>
      <c r="E507" s="63"/>
      <c r="F507" s="75"/>
      <c r="G507" s="15"/>
      <c r="H507" s="42"/>
      <c r="I507" s="249"/>
      <c r="J507" s="181"/>
      <c r="K507" s="198"/>
      <c r="M507" s="249"/>
      <c r="N507" s="183"/>
    </row>
    <row r="508" spans="1:14" x14ac:dyDescent="0.25">
      <c r="A508" s="16" t="s">
        <v>896</v>
      </c>
      <c r="B508" s="1"/>
      <c r="C508" s="1"/>
      <c r="D508" s="1"/>
      <c r="E508" s="23"/>
      <c r="F508" s="41"/>
      <c r="G508" s="15"/>
      <c r="H508" s="42"/>
      <c r="I508" s="249"/>
      <c r="J508" s="181"/>
      <c r="K508" s="198"/>
      <c r="M508" s="249"/>
      <c r="N508" s="183"/>
    </row>
    <row r="509" spans="1:14" x14ac:dyDescent="0.25">
      <c r="A509" s="1" t="s">
        <v>760</v>
      </c>
      <c r="B509" s="1"/>
      <c r="C509" s="1"/>
      <c r="D509" s="1"/>
      <c r="E509" s="37" t="s">
        <v>761</v>
      </c>
      <c r="F509" s="38" t="s">
        <v>772</v>
      </c>
      <c r="G509" s="38">
        <v>75000</v>
      </c>
      <c r="H509" s="247">
        <v>2500</v>
      </c>
      <c r="I509" s="33">
        <v>60</v>
      </c>
      <c r="J509" s="239"/>
      <c r="K509" s="200" t="str">
        <f t="shared" ref="K509:K515" si="38">+IF(J509="","",IF(J509="XXXXXX","XXXXXX",J509*I509))</f>
        <v/>
      </c>
      <c r="M509" s="249"/>
      <c r="N509" s="183"/>
    </row>
    <row r="510" spans="1:14" x14ac:dyDescent="0.25">
      <c r="A510" s="1" t="s">
        <v>762</v>
      </c>
      <c r="B510" s="1"/>
      <c r="C510" s="1"/>
      <c r="D510" s="1"/>
      <c r="E510" s="37" t="s">
        <v>763</v>
      </c>
      <c r="F510" s="38" t="s">
        <v>772</v>
      </c>
      <c r="G510" s="38">
        <v>75000</v>
      </c>
      <c r="H510" s="247">
        <v>2500</v>
      </c>
      <c r="I510" s="33">
        <v>60</v>
      </c>
      <c r="J510" s="239"/>
      <c r="K510" s="200" t="str">
        <f t="shared" si="38"/>
        <v/>
      </c>
      <c r="M510" s="249"/>
      <c r="N510" s="183"/>
    </row>
    <row r="511" spans="1:14" x14ac:dyDescent="0.25">
      <c r="A511" s="1" t="s">
        <v>764</v>
      </c>
      <c r="B511" s="1"/>
      <c r="C511" s="1"/>
      <c r="D511" s="1"/>
      <c r="E511" s="37" t="s">
        <v>765</v>
      </c>
      <c r="F511" s="38" t="s">
        <v>772</v>
      </c>
      <c r="G511" s="38">
        <v>75000</v>
      </c>
      <c r="H511" s="247">
        <v>2500</v>
      </c>
      <c r="I511" s="33">
        <v>60</v>
      </c>
      <c r="J511" s="239"/>
      <c r="K511" s="200" t="str">
        <f t="shared" si="38"/>
        <v/>
      </c>
      <c r="M511" s="249"/>
      <c r="N511" s="183"/>
    </row>
    <row r="512" spans="1:14" x14ac:dyDescent="0.25">
      <c r="A512" s="1" t="s">
        <v>766</v>
      </c>
      <c r="B512" s="1"/>
      <c r="C512" s="1"/>
      <c r="D512" s="1"/>
      <c r="E512" s="37" t="s">
        <v>767</v>
      </c>
      <c r="F512" s="38" t="s">
        <v>772</v>
      </c>
      <c r="G512" s="38">
        <v>75000</v>
      </c>
      <c r="H512" s="247">
        <v>2500</v>
      </c>
      <c r="I512" s="33">
        <v>60</v>
      </c>
      <c r="J512" s="239"/>
      <c r="K512" s="200" t="str">
        <f t="shared" si="38"/>
        <v/>
      </c>
      <c r="M512" s="249"/>
      <c r="N512" s="183"/>
    </row>
    <row r="513" spans="1:14" x14ac:dyDescent="0.25">
      <c r="A513" s="1" t="s">
        <v>808</v>
      </c>
      <c r="B513" s="1"/>
      <c r="C513" s="1"/>
      <c r="D513" s="1"/>
      <c r="E513" s="83" t="s">
        <v>809</v>
      </c>
      <c r="F513" s="95" t="s">
        <v>772</v>
      </c>
      <c r="G513" s="38">
        <v>75000</v>
      </c>
      <c r="H513" s="247">
        <v>2500</v>
      </c>
      <c r="I513" s="33">
        <v>60</v>
      </c>
      <c r="J513" s="239"/>
      <c r="K513" s="200" t="str">
        <f t="shared" si="38"/>
        <v/>
      </c>
      <c r="M513" s="249"/>
      <c r="N513" s="183"/>
    </row>
    <row r="514" spans="1:14" x14ac:dyDescent="0.25">
      <c r="A514" s="1" t="s">
        <v>810</v>
      </c>
      <c r="B514" s="1"/>
      <c r="C514" s="1"/>
      <c r="D514" s="1"/>
      <c r="E514" s="83" t="s">
        <v>847</v>
      </c>
      <c r="F514" s="95" t="s">
        <v>772</v>
      </c>
      <c r="G514" s="38">
        <v>75000</v>
      </c>
      <c r="H514" s="247">
        <v>2500</v>
      </c>
      <c r="I514" s="33">
        <v>60</v>
      </c>
      <c r="J514" s="239"/>
      <c r="K514" s="200" t="str">
        <f t="shared" si="38"/>
        <v/>
      </c>
      <c r="M514" s="249"/>
      <c r="N514" s="183"/>
    </row>
    <row r="515" spans="1:14" x14ac:dyDescent="0.25">
      <c r="A515" s="1" t="s">
        <v>812</v>
      </c>
      <c r="B515" s="1"/>
      <c r="C515" s="1"/>
      <c r="D515" s="1"/>
      <c r="E515" s="83" t="s">
        <v>848</v>
      </c>
      <c r="F515" s="95" t="s">
        <v>772</v>
      </c>
      <c r="G515" s="38">
        <v>75000</v>
      </c>
      <c r="H515" s="247" t="s">
        <v>878</v>
      </c>
      <c r="I515" s="33">
        <v>60</v>
      </c>
      <c r="J515" s="239"/>
      <c r="K515" s="200" t="str">
        <f t="shared" si="38"/>
        <v/>
      </c>
      <c r="M515" s="249"/>
      <c r="N515" s="183"/>
    </row>
    <row r="516" spans="1:14" x14ac:dyDescent="0.25">
      <c r="A516" s="15"/>
      <c r="B516" s="15"/>
      <c r="C516" s="15"/>
      <c r="D516" s="15"/>
      <c r="E516" s="63"/>
      <c r="F516" s="75"/>
      <c r="G516" s="15"/>
      <c r="H516" s="42"/>
      <c r="I516" s="249"/>
      <c r="J516" s="181"/>
      <c r="K516" s="198"/>
      <c r="M516" s="249"/>
      <c r="N516" s="183"/>
    </row>
    <row r="517" spans="1:14" x14ac:dyDescent="0.25">
      <c r="A517" s="16" t="s">
        <v>897</v>
      </c>
      <c r="B517" s="1"/>
      <c r="C517" s="1"/>
      <c r="D517" s="1"/>
      <c r="E517" s="23"/>
      <c r="F517" s="41"/>
      <c r="G517" s="15"/>
      <c r="H517" s="42"/>
      <c r="I517" s="249"/>
      <c r="J517" s="181"/>
      <c r="K517" s="198"/>
      <c r="M517" s="249"/>
      <c r="N517" s="183"/>
    </row>
    <row r="518" spans="1:14" x14ac:dyDescent="0.25">
      <c r="A518" s="16" t="s">
        <v>898</v>
      </c>
      <c r="B518" s="1"/>
      <c r="C518" s="1"/>
      <c r="D518" s="1"/>
      <c r="E518" s="23"/>
      <c r="F518" s="41"/>
      <c r="G518" s="15"/>
      <c r="H518" s="42"/>
      <c r="I518" s="249"/>
      <c r="J518" s="181"/>
      <c r="K518" s="198"/>
      <c r="M518" s="249"/>
      <c r="N518" s="183"/>
    </row>
    <row r="519" spans="1:14" ht="15" customHeight="1" x14ac:dyDescent="0.25">
      <c r="A519" s="1" t="s">
        <v>679</v>
      </c>
      <c r="B519" s="1"/>
      <c r="C519" s="1"/>
      <c r="D519" s="1"/>
      <c r="E519" s="37" t="s">
        <v>628</v>
      </c>
      <c r="F519" s="38" t="s">
        <v>746</v>
      </c>
      <c r="G519" s="99">
        <v>880</v>
      </c>
      <c r="H519" s="100"/>
      <c r="I519" s="33" t="s">
        <v>607</v>
      </c>
      <c r="J519" s="201" t="str">
        <f t="shared" ref="J519:J529" si="39">IF(I519&lt;&gt;"-","",REPT("x",6))</f>
        <v>xxxxxx</v>
      </c>
      <c r="K519" s="200" t="str">
        <f t="shared" ref="K519:K529" si="40">+IF(J519="","",IF(J519="XXXXXX","XXXXXX",J519*I519))</f>
        <v>XXXXXX</v>
      </c>
      <c r="M519" s="249"/>
      <c r="N519" s="183"/>
    </row>
    <row r="520" spans="1:14" x14ac:dyDescent="0.25">
      <c r="A520" s="1" t="s">
        <v>747</v>
      </c>
      <c r="B520" s="1"/>
      <c r="C520" s="1"/>
      <c r="D520" s="1"/>
      <c r="E520" s="37" t="s">
        <v>628</v>
      </c>
      <c r="F520" s="38" t="s">
        <v>746</v>
      </c>
      <c r="G520" s="99">
        <v>880</v>
      </c>
      <c r="H520" s="100"/>
      <c r="I520" s="33" t="s">
        <v>607</v>
      </c>
      <c r="J520" s="201" t="str">
        <f t="shared" si="39"/>
        <v>xxxxxx</v>
      </c>
      <c r="K520" s="200" t="str">
        <f t="shared" si="40"/>
        <v>XXXXXX</v>
      </c>
      <c r="M520" s="249"/>
      <c r="N520" s="183"/>
    </row>
    <row r="521" spans="1:14" x14ac:dyDescent="0.25">
      <c r="A521" s="1" t="s">
        <v>720</v>
      </c>
      <c r="B521" s="31"/>
      <c r="C521" s="1"/>
      <c r="D521" s="1"/>
      <c r="E521" s="37" t="s">
        <v>748</v>
      </c>
      <c r="F521" s="38" t="s">
        <v>746</v>
      </c>
      <c r="G521" s="99">
        <v>880</v>
      </c>
      <c r="H521" s="100"/>
      <c r="I521" s="33" t="s">
        <v>607</v>
      </c>
      <c r="J521" s="201" t="str">
        <f t="shared" si="39"/>
        <v>xxxxxx</v>
      </c>
      <c r="K521" s="200" t="str">
        <f t="shared" si="40"/>
        <v>XXXXXX</v>
      </c>
      <c r="M521" s="249"/>
      <c r="N521" s="183"/>
    </row>
    <row r="522" spans="1:14" x14ac:dyDescent="0.25">
      <c r="A522" s="1" t="s">
        <v>749</v>
      </c>
      <c r="B522" s="74"/>
      <c r="C522" s="16"/>
      <c r="D522" s="16"/>
      <c r="E522" s="37" t="s">
        <v>750</v>
      </c>
      <c r="F522" s="38" t="s">
        <v>746</v>
      </c>
      <c r="G522" s="99">
        <v>880</v>
      </c>
      <c r="H522" s="100"/>
      <c r="I522" s="33" t="s">
        <v>607</v>
      </c>
      <c r="J522" s="201" t="str">
        <f t="shared" si="39"/>
        <v>xxxxxx</v>
      </c>
      <c r="K522" s="200" t="str">
        <f t="shared" si="40"/>
        <v>XXXXXX</v>
      </c>
      <c r="M522" s="249"/>
      <c r="N522" s="183"/>
    </row>
    <row r="523" spans="1:14" x14ac:dyDescent="0.25">
      <c r="A523" s="1" t="s">
        <v>751</v>
      </c>
      <c r="B523" s="31"/>
      <c r="C523" s="1"/>
      <c r="D523" s="1"/>
      <c r="E523" s="37" t="s">
        <v>752</v>
      </c>
      <c r="F523" s="38" t="s">
        <v>746</v>
      </c>
      <c r="G523" s="99">
        <v>880</v>
      </c>
      <c r="H523" s="100"/>
      <c r="I523" s="33" t="s">
        <v>607</v>
      </c>
      <c r="J523" s="201" t="str">
        <f t="shared" si="39"/>
        <v>xxxxxx</v>
      </c>
      <c r="K523" s="200" t="str">
        <f t="shared" si="40"/>
        <v>XXXXXX</v>
      </c>
      <c r="M523" s="249"/>
      <c r="N523" s="183"/>
    </row>
    <row r="524" spans="1:14" x14ac:dyDescent="0.25">
      <c r="A524" s="1" t="s">
        <v>753</v>
      </c>
      <c r="B524" s="31"/>
      <c r="C524" s="1"/>
      <c r="D524" s="1"/>
      <c r="E524" s="37" t="s">
        <v>726</v>
      </c>
      <c r="F524" s="38" t="s">
        <v>746</v>
      </c>
      <c r="G524" s="99">
        <v>880</v>
      </c>
      <c r="H524" s="100"/>
      <c r="I524" s="33" t="s">
        <v>607</v>
      </c>
      <c r="J524" s="201" t="str">
        <f t="shared" si="39"/>
        <v>xxxxxx</v>
      </c>
      <c r="K524" s="200" t="str">
        <f t="shared" si="40"/>
        <v>XXXXXX</v>
      </c>
      <c r="M524" s="249"/>
      <c r="N524" s="183"/>
    </row>
    <row r="525" spans="1:14" x14ac:dyDescent="0.25">
      <c r="A525" s="1" t="s">
        <v>754</v>
      </c>
      <c r="B525" s="31"/>
      <c r="C525" s="1"/>
      <c r="D525" s="1"/>
      <c r="E525" s="37" t="s">
        <v>755</v>
      </c>
      <c r="F525" s="38" t="s">
        <v>746</v>
      </c>
      <c r="G525" s="99">
        <v>880</v>
      </c>
      <c r="H525" s="100"/>
      <c r="I525" s="33" t="s">
        <v>607</v>
      </c>
      <c r="J525" s="201" t="str">
        <f t="shared" si="39"/>
        <v>xxxxxx</v>
      </c>
      <c r="K525" s="200" t="str">
        <f t="shared" si="40"/>
        <v>XXXXXX</v>
      </c>
      <c r="M525" s="249"/>
      <c r="N525" s="183"/>
    </row>
    <row r="526" spans="1:14" x14ac:dyDescent="0.25">
      <c r="A526" s="1" t="s">
        <v>853</v>
      </c>
      <c r="B526" s="31"/>
      <c r="C526" s="1"/>
      <c r="D526" s="1"/>
      <c r="E526" s="37" t="s">
        <v>728</v>
      </c>
      <c r="F526" s="38" t="s">
        <v>746</v>
      </c>
      <c r="G526" s="99">
        <v>880</v>
      </c>
      <c r="H526" s="100"/>
      <c r="I526" s="33" t="s">
        <v>607</v>
      </c>
      <c r="J526" s="201" t="str">
        <f t="shared" si="39"/>
        <v>xxxxxx</v>
      </c>
      <c r="K526" s="200" t="str">
        <f t="shared" si="40"/>
        <v>XXXXXX</v>
      </c>
      <c r="M526" s="249"/>
      <c r="N526" s="183"/>
    </row>
    <row r="527" spans="1:14" x14ac:dyDescent="0.25">
      <c r="A527" s="1" t="s">
        <v>756</v>
      </c>
      <c r="B527" s="1"/>
      <c r="C527" s="1"/>
      <c r="D527" s="1"/>
      <c r="E527" s="37" t="s">
        <v>757</v>
      </c>
      <c r="F527" s="38" t="s">
        <v>746</v>
      </c>
      <c r="G527" s="99">
        <v>880</v>
      </c>
      <c r="H527" s="100"/>
      <c r="I527" s="33" t="s">
        <v>607</v>
      </c>
      <c r="J527" s="201" t="str">
        <f t="shared" si="39"/>
        <v>xxxxxx</v>
      </c>
      <c r="K527" s="200" t="str">
        <f t="shared" si="40"/>
        <v>XXXXXX</v>
      </c>
      <c r="M527" s="249"/>
      <c r="N527" s="183"/>
    </row>
    <row r="528" spans="1:14" x14ac:dyDescent="0.25">
      <c r="A528" s="1" t="s">
        <v>795</v>
      </c>
      <c r="B528" s="1"/>
      <c r="C528" s="1"/>
      <c r="D528" s="1"/>
      <c r="E528" s="37" t="s">
        <v>796</v>
      </c>
      <c r="F528" s="38" t="s">
        <v>746</v>
      </c>
      <c r="G528" s="99">
        <v>880</v>
      </c>
      <c r="H528" s="100"/>
      <c r="I528" s="33" t="s">
        <v>607</v>
      </c>
      <c r="J528" s="201" t="str">
        <f t="shared" si="39"/>
        <v>xxxxxx</v>
      </c>
      <c r="K528" s="200" t="str">
        <f t="shared" si="40"/>
        <v>XXXXXX</v>
      </c>
      <c r="M528" s="249"/>
      <c r="N528" s="183"/>
    </row>
    <row r="529" spans="1:14" x14ac:dyDescent="0.25">
      <c r="A529" s="1" t="s">
        <v>797</v>
      </c>
      <c r="B529" s="1"/>
      <c r="C529" s="1"/>
      <c r="D529" s="1"/>
      <c r="E529" s="37" t="s">
        <v>798</v>
      </c>
      <c r="F529" s="38" t="s">
        <v>746</v>
      </c>
      <c r="G529" s="99">
        <v>880</v>
      </c>
      <c r="H529" s="100"/>
      <c r="I529" s="33" t="s">
        <v>607</v>
      </c>
      <c r="J529" s="201" t="str">
        <f t="shared" si="39"/>
        <v>xxxxxx</v>
      </c>
      <c r="K529" s="200" t="str">
        <f t="shared" si="40"/>
        <v>XXXXXX</v>
      </c>
      <c r="M529" s="249"/>
      <c r="N529" s="183"/>
    </row>
    <row r="530" spans="1:14" x14ac:dyDescent="0.25">
      <c r="A530" s="1"/>
      <c r="B530" s="1"/>
      <c r="C530" s="1"/>
      <c r="D530" s="1"/>
      <c r="E530" s="75" t="s">
        <v>758</v>
      </c>
      <c r="F530" s="41"/>
      <c r="G530" s="15"/>
      <c r="H530" s="42"/>
      <c r="I530" s="249"/>
      <c r="J530" s="181"/>
      <c r="K530" s="198"/>
      <c r="M530" s="249"/>
      <c r="N530" s="183"/>
    </row>
    <row r="531" spans="1:14" x14ac:dyDescent="0.25">
      <c r="A531" s="16"/>
      <c r="B531" s="1"/>
      <c r="C531" s="1"/>
      <c r="D531" s="1"/>
      <c r="E531" s="23"/>
      <c r="F531" s="41"/>
      <c r="G531" s="15"/>
      <c r="H531" s="42"/>
      <c r="I531" s="249"/>
      <c r="J531" s="181"/>
      <c r="K531" s="198"/>
      <c r="M531" s="249"/>
      <c r="N531" s="183"/>
    </row>
    <row r="532" spans="1:14" x14ac:dyDescent="0.25">
      <c r="A532" s="16" t="s">
        <v>899</v>
      </c>
      <c r="B532" s="1"/>
      <c r="C532" s="1"/>
      <c r="D532" s="1"/>
      <c r="E532" s="23"/>
      <c r="F532" s="41"/>
      <c r="G532" s="15"/>
      <c r="H532" s="42"/>
      <c r="I532" s="249"/>
      <c r="J532" s="181"/>
      <c r="K532" s="198"/>
      <c r="M532" s="249"/>
      <c r="N532" s="183"/>
    </row>
    <row r="533" spans="1:14" ht="15" customHeight="1" x14ac:dyDescent="0.25">
      <c r="A533" s="1" t="s">
        <v>760</v>
      </c>
      <c r="B533" s="1"/>
      <c r="C533" s="1"/>
      <c r="D533" s="1"/>
      <c r="E533" s="37" t="s">
        <v>761</v>
      </c>
      <c r="F533" s="38" t="s">
        <v>746</v>
      </c>
      <c r="G533" s="99">
        <v>880</v>
      </c>
      <c r="H533" s="38">
        <v>2500</v>
      </c>
      <c r="I533" s="33">
        <v>8</v>
      </c>
      <c r="J533" s="239"/>
      <c r="K533" s="200" t="str">
        <f t="shared" ref="K533:K542" si="41">+IF(J533="","",IF(J533="XXXXXX","XXXXXX",J533*I533))</f>
        <v/>
      </c>
      <c r="M533" s="249"/>
      <c r="N533" s="183"/>
    </row>
    <row r="534" spans="1:14" x14ac:dyDescent="0.25">
      <c r="A534" s="1" t="s">
        <v>762</v>
      </c>
      <c r="B534" s="1"/>
      <c r="C534" s="1"/>
      <c r="D534" s="1"/>
      <c r="E534" s="37" t="s">
        <v>763</v>
      </c>
      <c r="F534" s="38" t="s">
        <v>746</v>
      </c>
      <c r="G534" s="99">
        <v>880</v>
      </c>
      <c r="H534" s="38">
        <v>2500</v>
      </c>
      <c r="I534" s="33">
        <v>8</v>
      </c>
      <c r="J534" s="239"/>
      <c r="K534" s="200" t="str">
        <f t="shared" si="41"/>
        <v/>
      </c>
      <c r="M534" s="249"/>
      <c r="N534" s="183"/>
    </row>
    <row r="535" spans="1:14" x14ac:dyDescent="0.25">
      <c r="A535" s="1" t="s">
        <v>764</v>
      </c>
      <c r="B535" s="1"/>
      <c r="C535" s="1"/>
      <c r="D535" s="1"/>
      <c r="E535" s="37" t="s">
        <v>765</v>
      </c>
      <c r="F535" s="38" t="s">
        <v>746</v>
      </c>
      <c r="G535" s="99">
        <v>880</v>
      </c>
      <c r="H535" s="38">
        <v>2500</v>
      </c>
      <c r="I535" s="33">
        <v>8</v>
      </c>
      <c r="J535" s="239"/>
      <c r="K535" s="200" t="str">
        <f t="shared" si="41"/>
        <v/>
      </c>
      <c r="M535" s="249"/>
      <c r="N535" s="183"/>
    </row>
    <row r="536" spans="1:14" x14ac:dyDescent="0.25">
      <c r="A536" s="1" t="s">
        <v>766</v>
      </c>
      <c r="B536" s="1"/>
      <c r="C536" s="1"/>
      <c r="D536" s="1"/>
      <c r="E536" s="37" t="s">
        <v>767</v>
      </c>
      <c r="F536" s="38" t="s">
        <v>746</v>
      </c>
      <c r="G536" s="99">
        <v>880</v>
      </c>
      <c r="H536" s="38">
        <v>2500</v>
      </c>
      <c r="I536" s="33">
        <v>8</v>
      </c>
      <c r="J536" s="239"/>
      <c r="K536" s="200" t="str">
        <f t="shared" si="41"/>
        <v/>
      </c>
      <c r="M536" s="249"/>
      <c r="N536" s="183"/>
    </row>
    <row r="537" spans="1:14" x14ac:dyDescent="0.25">
      <c r="A537" s="1" t="s">
        <v>855</v>
      </c>
      <c r="B537" s="89"/>
      <c r="C537" s="89"/>
      <c r="D537" s="89"/>
      <c r="E537" s="78" t="s">
        <v>566</v>
      </c>
      <c r="F537" s="79" t="s">
        <v>746</v>
      </c>
      <c r="G537" s="82"/>
      <c r="H537" s="93">
        <v>2500</v>
      </c>
      <c r="I537" s="33" t="s">
        <v>607</v>
      </c>
      <c r="J537" s="201" t="str">
        <f>IF(I537&lt;&gt;"-","",REPT("x",6))</f>
        <v>xxxxxx</v>
      </c>
      <c r="K537" s="200" t="str">
        <f t="shared" si="41"/>
        <v>XXXXXX</v>
      </c>
      <c r="M537" s="249"/>
      <c r="N537" s="183"/>
    </row>
    <row r="538" spans="1:14" x14ac:dyDescent="0.25">
      <c r="A538" s="1" t="s">
        <v>882</v>
      </c>
      <c r="B538" s="89"/>
      <c r="C538" s="89"/>
      <c r="D538" s="89"/>
      <c r="E538" s="78" t="s">
        <v>763</v>
      </c>
      <c r="F538" s="79" t="s">
        <v>746</v>
      </c>
      <c r="G538" s="82"/>
      <c r="H538" s="93">
        <v>2500</v>
      </c>
      <c r="I538" s="33" t="s">
        <v>607</v>
      </c>
      <c r="J538" s="201" t="str">
        <f>IF(I538&lt;&gt;"-","",REPT("x",6))</f>
        <v>xxxxxx</v>
      </c>
      <c r="K538" s="200" t="str">
        <f t="shared" si="41"/>
        <v>XXXXXX</v>
      </c>
      <c r="M538" s="249"/>
      <c r="N538" s="183"/>
    </row>
    <row r="539" spans="1:14" x14ac:dyDescent="0.25">
      <c r="A539" s="1" t="s">
        <v>857</v>
      </c>
      <c r="B539" s="89"/>
      <c r="C539" s="89"/>
      <c r="D539" s="89"/>
      <c r="E539" s="78" t="s">
        <v>761</v>
      </c>
      <c r="F539" s="79" t="s">
        <v>746</v>
      </c>
      <c r="G539" s="82"/>
      <c r="H539" s="93">
        <v>2500</v>
      </c>
      <c r="I539" s="33" t="s">
        <v>607</v>
      </c>
      <c r="J539" s="201" t="str">
        <f>IF(I539&lt;&gt;"-","",REPT("x",6))</f>
        <v>xxxxxx</v>
      </c>
      <c r="K539" s="200" t="str">
        <f t="shared" si="41"/>
        <v>XXXXXX</v>
      </c>
      <c r="M539" s="249"/>
      <c r="N539" s="183"/>
    </row>
    <row r="540" spans="1:14" x14ac:dyDescent="0.25">
      <c r="A540" s="1" t="s">
        <v>808</v>
      </c>
      <c r="B540" s="1"/>
      <c r="C540" s="1"/>
      <c r="D540" s="1"/>
      <c r="E540" s="37" t="s">
        <v>875</v>
      </c>
      <c r="F540" s="38" t="s">
        <v>746</v>
      </c>
      <c r="G540" s="99">
        <v>880</v>
      </c>
      <c r="H540" s="38">
        <v>2500</v>
      </c>
      <c r="I540" s="33">
        <v>8</v>
      </c>
      <c r="J540" s="239"/>
      <c r="K540" s="200" t="str">
        <f t="shared" si="41"/>
        <v/>
      </c>
      <c r="M540" s="249"/>
      <c r="N540" s="183"/>
    </row>
    <row r="541" spans="1:14" x14ac:dyDescent="0.25">
      <c r="A541" s="1" t="s">
        <v>810</v>
      </c>
      <c r="B541" s="1"/>
      <c r="C541" s="1"/>
      <c r="D541" s="1"/>
      <c r="E541" s="37" t="s">
        <v>811</v>
      </c>
      <c r="F541" s="38" t="s">
        <v>746</v>
      </c>
      <c r="G541" s="99">
        <v>880</v>
      </c>
      <c r="H541" s="38">
        <v>2500</v>
      </c>
      <c r="I541" s="33">
        <v>8</v>
      </c>
      <c r="J541" s="239"/>
      <c r="K541" s="200" t="str">
        <f t="shared" si="41"/>
        <v/>
      </c>
      <c r="M541" s="249"/>
      <c r="N541" s="183"/>
    </row>
    <row r="542" spans="1:14" x14ac:dyDescent="0.25">
      <c r="A542" s="1" t="s">
        <v>812</v>
      </c>
      <c r="B542" s="1"/>
      <c r="C542" s="1"/>
      <c r="D542" s="1"/>
      <c r="E542" s="37" t="s">
        <v>813</v>
      </c>
      <c r="F542" s="38" t="s">
        <v>746</v>
      </c>
      <c r="G542" s="99">
        <v>880</v>
      </c>
      <c r="H542" s="38">
        <v>2500</v>
      </c>
      <c r="I542" s="33">
        <v>8</v>
      </c>
      <c r="J542" s="239"/>
      <c r="K542" s="200" t="str">
        <f t="shared" si="41"/>
        <v/>
      </c>
      <c r="M542" s="249"/>
      <c r="N542" s="183"/>
    </row>
    <row r="543" spans="1:14" x14ac:dyDescent="0.25">
      <c r="A543" s="1"/>
      <c r="B543" s="1"/>
      <c r="C543" s="1"/>
      <c r="D543" s="1"/>
      <c r="E543" s="23"/>
      <c r="F543" s="36"/>
      <c r="G543" s="15"/>
      <c r="H543" s="42"/>
      <c r="I543" s="249"/>
      <c r="J543" s="181"/>
      <c r="K543" s="198"/>
      <c r="M543" s="249"/>
      <c r="N543" s="183"/>
    </row>
    <row r="544" spans="1:14" x14ac:dyDescent="0.25">
      <c r="A544" s="16" t="s">
        <v>900</v>
      </c>
      <c r="B544" s="1"/>
      <c r="C544" s="1"/>
      <c r="D544" s="1"/>
      <c r="E544" s="23"/>
      <c r="F544" s="41"/>
      <c r="G544" s="15"/>
      <c r="H544" s="42"/>
      <c r="I544" s="249"/>
      <c r="J544" s="181"/>
      <c r="K544" s="198"/>
      <c r="M544" s="249"/>
      <c r="N544" s="183"/>
    </row>
    <row r="545" spans="1:14" x14ac:dyDescent="0.25">
      <c r="A545" s="1" t="s">
        <v>770</v>
      </c>
      <c r="B545" s="1"/>
      <c r="C545" s="1"/>
      <c r="D545" s="1"/>
      <c r="E545" s="37" t="s">
        <v>771</v>
      </c>
      <c r="F545" s="38" t="s">
        <v>772</v>
      </c>
      <c r="G545" s="99">
        <v>880</v>
      </c>
      <c r="H545" s="247">
        <v>2500</v>
      </c>
      <c r="I545" s="33">
        <v>8</v>
      </c>
      <c r="J545" s="239"/>
      <c r="K545" s="200" t="str">
        <f t="shared" ref="K545:K552" si="42">+IF(J545="","",IF(J545="XXXXXX","XXXXXX",J545*I545))</f>
        <v/>
      </c>
      <c r="M545" s="249"/>
      <c r="N545" s="183"/>
    </row>
    <row r="546" spans="1:14" x14ac:dyDescent="0.25">
      <c r="A546" s="1" t="s">
        <v>679</v>
      </c>
      <c r="B546" s="1"/>
      <c r="C546" s="1"/>
      <c r="D546" s="1"/>
      <c r="E546" s="37" t="s">
        <v>773</v>
      </c>
      <c r="F546" s="38" t="s">
        <v>772</v>
      </c>
      <c r="G546" s="99">
        <v>880</v>
      </c>
      <c r="H546" s="247">
        <v>2500</v>
      </c>
      <c r="I546" s="33">
        <v>8</v>
      </c>
      <c r="J546" s="239"/>
      <c r="K546" s="200" t="str">
        <f t="shared" si="42"/>
        <v/>
      </c>
      <c r="M546" s="249"/>
      <c r="N546" s="183"/>
    </row>
    <row r="547" spans="1:14" x14ac:dyDescent="0.25">
      <c r="A547" s="1" t="s">
        <v>774</v>
      </c>
      <c r="B547" s="1"/>
      <c r="C547" s="1"/>
      <c r="D547" s="1"/>
      <c r="E547" s="37" t="s">
        <v>775</v>
      </c>
      <c r="F547" s="38" t="s">
        <v>772</v>
      </c>
      <c r="G547" s="99">
        <v>880</v>
      </c>
      <c r="H547" s="247">
        <v>2500</v>
      </c>
      <c r="I547" s="33">
        <v>8</v>
      </c>
      <c r="J547" s="239"/>
      <c r="K547" s="200" t="str">
        <f t="shared" si="42"/>
        <v/>
      </c>
      <c r="M547" s="249"/>
      <c r="N547" s="183"/>
    </row>
    <row r="548" spans="1:14" x14ac:dyDescent="0.25">
      <c r="A548" s="1" t="s">
        <v>776</v>
      </c>
      <c r="B548" s="1"/>
      <c r="C548" s="1"/>
      <c r="D548" s="1"/>
      <c r="E548" s="37" t="s">
        <v>777</v>
      </c>
      <c r="F548" s="38" t="s">
        <v>772</v>
      </c>
      <c r="G548" s="99">
        <v>880</v>
      </c>
      <c r="H548" s="247">
        <v>2500</v>
      </c>
      <c r="I548" s="33">
        <v>8</v>
      </c>
      <c r="J548" s="239"/>
      <c r="K548" s="200" t="str">
        <f t="shared" si="42"/>
        <v/>
      </c>
      <c r="M548" s="249"/>
      <c r="N548" s="183"/>
    </row>
    <row r="549" spans="1:14" x14ac:dyDescent="0.25">
      <c r="A549" s="1" t="s">
        <v>778</v>
      </c>
      <c r="B549" s="1"/>
      <c r="C549" s="1"/>
      <c r="D549" s="1"/>
      <c r="E549" s="243" t="s">
        <v>779</v>
      </c>
      <c r="F549" s="87" t="s">
        <v>772</v>
      </c>
      <c r="G549" s="99">
        <v>880</v>
      </c>
      <c r="H549" s="247">
        <v>2500</v>
      </c>
      <c r="I549" s="33">
        <v>8</v>
      </c>
      <c r="J549" s="239"/>
      <c r="K549" s="200" t="str">
        <f t="shared" si="42"/>
        <v/>
      </c>
      <c r="M549" s="249"/>
      <c r="N549" s="183"/>
    </row>
    <row r="550" spans="1:14" x14ac:dyDescent="0.25">
      <c r="A550" s="1" t="s">
        <v>901</v>
      </c>
      <c r="B550" s="1"/>
      <c r="C550" s="1"/>
      <c r="D550" s="1"/>
      <c r="E550" s="37" t="s">
        <v>902</v>
      </c>
      <c r="F550" s="38" t="s">
        <v>772</v>
      </c>
      <c r="G550" s="99"/>
      <c r="H550" s="247">
        <v>2500</v>
      </c>
      <c r="I550" s="33">
        <v>8</v>
      </c>
      <c r="J550" s="239"/>
      <c r="K550" s="200" t="str">
        <f t="shared" si="42"/>
        <v/>
      </c>
      <c r="M550" s="249"/>
      <c r="N550" s="183"/>
    </row>
    <row r="551" spans="1:14" x14ac:dyDescent="0.25">
      <c r="A551" s="1" t="s">
        <v>818</v>
      </c>
      <c r="B551" s="1"/>
      <c r="C551" s="1"/>
      <c r="D551" s="1"/>
      <c r="E551" s="37" t="s">
        <v>819</v>
      </c>
      <c r="F551" s="38" t="s">
        <v>772</v>
      </c>
      <c r="G551" s="83"/>
      <c r="H551" s="247">
        <v>8000</v>
      </c>
      <c r="I551" s="33">
        <v>2</v>
      </c>
      <c r="J551" s="239"/>
      <c r="K551" s="200" t="str">
        <f t="shared" si="42"/>
        <v/>
      </c>
      <c r="M551" s="249"/>
      <c r="N551" s="183"/>
    </row>
    <row r="552" spans="1:14" x14ac:dyDescent="0.25">
      <c r="A552" s="1" t="s">
        <v>903</v>
      </c>
      <c r="B552" s="1"/>
      <c r="C552" s="1"/>
      <c r="D552" s="1"/>
      <c r="E552" s="37" t="s">
        <v>887</v>
      </c>
      <c r="F552" s="38" t="s">
        <v>772</v>
      </c>
      <c r="G552" s="83"/>
      <c r="H552" s="247">
        <v>8000</v>
      </c>
      <c r="I552" s="33">
        <v>2</v>
      </c>
      <c r="J552" s="239"/>
      <c r="K552" s="200" t="str">
        <f t="shared" si="42"/>
        <v/>
      </c>
      <c r="M552" s="249"/>
      <c r="N552" s="183"/>
    </row>
    <row r="553" spans="1:14" x14ac:dyDescent="0.25">
      <c r="A553" s="1"/>
      <c r="B553" s="1"/>
      <c r="C553" s="1"/>
      <c r="D553" s="15"/>
      <c r="E553" s="75" t="s">
        <v>820</v>
      </c>
      <c r="F553" s="63"/>
      <c r="G553" s="92"/>
      <c r="H553" s="42"/>
      <c r="I553" s="249"/>
      <c r="J553" s="181"/>
      <c r="K553" s="198"/>
      <c r="M553" s="249"/>
      <c r="N553" s="183"/>
    </row>
    <row r="554" spans="1:14" x14ac:dyDescent="0.25">
      <c r="A554" s="16" t="s">
        <v>904</v>
      </c>
      <c r="B554" s="1"/>
      <c r="C554" s="1"/>
      <c r="D554" s="1"/>
      <c r="E554" s="23"/>
      <c r="F554" s="41"/>
      <c r="G554" s="15"/>
      <c r="H554" s="42"/>
      <c r="I554" s="249"/>
      <c r="J554" s="181"/>
      <c r="K554" s="198"/>
      <c r="M554" s="249"/>
      <c r="N554" s="183"/>
    </row>
    <row r="555" spans="1:14" x14ac:dyDescent="0.25">
      <c r="A555" s="1" t="s">
        <v>781</v>
      </c>
      <c r="B555" s="1"/>
      <c r="C555" s="1"/>
      <c r="D555" s="1"/>
      <c r="E555" s="23"/>
      <c r="F555" s="41"/>
      <c r="G555" s="15"/>
      <c r="H555" s="42"/>
      <c r="I555" s="249"/>
      <c r="J555" s="181"/>
      <c r="K555" s="198"/>
      <c r="M555" s="249"/>
      <c r="N555" s="183"/>
    </row>
    <row r="556" spans="1:14" x14ac:dyDescent="0.25">
      <c r="A556" s="1" t="s">
        <v>782</v>
      </c>
      <c r="B556" s="1"/>
      <c r="C556" s="1"/>
      <c r="D556" s="1"/>
      <c r="E556" s="37" t="s">
        <v>777</v>
      </c>
      <c r="F556" s="38" t="s">
        <v>772</v>
      </c>
      <c r="G556" s="99">
        <v>880</v>
      </c>
      <c r="H556" s="247">
        <v>2500</v>
      </c>
      <c r="I556" s="33">
        <v>8</v>
      </c>
      <c r="J556" s="239"/>
      <c r="K556" s="200" t="str">
        <f t="shared" ref="K556:K561" si="43">+IF(J556="","",IF(J556="XXXXXX","XXXXXX",J556*I556))</f>
        <v/>
      </c>
      <c r="M556" s="249"/>
      <c r="N556" s="183"/>
    </row>
    <row r="557" spans="1:14" x14ac:dyDescent="0.25">
      <c r="A557" s="1" t="s">
        <v>783</v>
      </c>
      <c r="B557" s="1"/>
      <c r="C557" s="1"/>
      <c r="D557" s="1"/>
      <c r="E557" s="37" t="s">
        <v>779</v>
      </c>
      <c r="F557" s="38" t="s">
        <v>772</v>
      </c>
      <c r="G557" s="99">
        <v>880</v>
      </c>
      <c r="H557" s="247">
        <v>2500</v>
      </c>
      <c r="I557" s="33">
        <v>8</v>
      </c>
      <c r="J557" s="239"/>
      <c r="K557" s="200" t="str">
        <f t="shared" si="43"/>
        <v/>
      </c>
      <c r="M557" s="249"/>
      <c r="N557" s="183"/>
    </row>
    <row r="558" spans="1:14" x14ac:dyDescent="0.25">
      <c r="A558" s="1" t="s">
        <v>784</v>
      </c>
      <c r="B558" s="1"/>
      <c r="C558" s="1"/>
      <c r="D558" s="1"/>
      <c r="E558" s="37" t="s">
        <v>785</v>
      </c>
      <c r="F558" s="38" t="s">
        <v>772</v>
      </c>
      <c r="G558" s="99">
        <v>880</v>
      </c>
      <c r="H558" s="247">
        <v>2500</v>
      </c>
      <c r="I558" s="33">
        <v>8</v>
      </c>
      <c r="J558" s="239"/>
      <c r="K558" s="200" t="str">
        <f t="shared" si="43"/>
        <v/>
      </c>
      <c r="M558" s="249"/>
      <c r="N558" s="183"/>
    </row>
    <row r="559" spans="1:14" x14ac:dyDescent="0.25">
      <c r="A559" s="1" t="s">
        <v>786</v>
      </c>
      <c r="B559" s="1"/>
      <c r="C559" s="1"/>
      <c r="D559" s="1"/>
      <c r="E559" s="37" t="s">
        <v>787</v>
      </c>
      <c r="F559" s="38" t="s">
        <v>772</v>
      </c>
      <c r="G559" s="99">
        <v>880</v>
      </c>
      <c r="H559" s="247">
        <v>2500</v>
      </c>
      <c r="I559" s="33">
        <v>8</v>
      </c>
      <c r="J559" s="239"/>
      <c r="K559" s="200" t="str">
        <f t="shared" si="43"/>
        <v/>
      </c>
      <c r="M559" s="249"/>
      <c r="N559" s="183"/>
    </row>
    <row r="560" spans="1:14" x14ac:dyDescent="0.25">
      <c r="A560" s="1" t="s">
        <v>844</v>
      </c>
      <c r="B560" s="1"/>
      <c r="C560" s="1"/>
      <c r="D560" s="1"/>
      <c r="E560" s="37" t="s">
        <v>845</v>
      </c>
      <c r="F560" s="38" t="s">
        <v>772</v>
      </c>
      <c r="G560" s="99">
        <v>880</v>
      </c>
      <c r="H560" s="247">
        <v>2500</v>
      </c>
      <c r="I560" s="33">
        <v>8</v>
      </c>
      <c r="J560" s="239"/>
      <c r="K560" s="200" t="str">
        <f t="shared" si="43"/>
        <v/>
      </c>
      <c r="M560" s="249"/>
      <c r="N560" s="183"/>
    </row>
    <row r="561" spans="1:14" x14ac:dyDescent="0.25">
      <c r="A561" s="1" t="s">
        <v>905</v>
      </c>
      <c r="B561" s="1"/>
      <c r="C561" s="1"/>
      <c r="D561" s="1"/>
      <c r="E561" s="37" t="s">
        <v>906</v>
      </c>
      <c r="F561" s="38" t="s">
        <v>772</v>
      </c>
      <c r="G561" s="99">
        <v>880</v>
      </c>
      <c r="H561" s="247">
        <v>2500</v>
      </c>
      <c r="I561" s="33" t="s">
        <v>607</v>
      </c>
      <c r="J561" s="201" t="str">
        <f>IF(I561&lt;&gt;"-","",REPT("x",6))</f>
        <v>xxxxxx</v>
      </c>
      <c r="K561" s="200" t="str">
        <f t="shared" si="43"/>
        <v>XXXXXX</v>
      </c>
      <c r="M561" s="249"/>
      <c r="N561" s="183"/>
    </row>
    <row r="562" spans="1:14" x14ac:dyDescent="0.25">
      <c r="A562" s="15"/>
      <c r="B562" s="15"/>
      <c r="C562" s="15"/>
      <c r="D562" s="15"/>
      <c r="E562" s="75" t="s">
        <v>820</v>
      </c>
      <c r="F562" s="41"/>
      <c r="G562" s="15"/>
      <c r="H562" s="42"/>
      <c r="I562" s="249"/>
      <c r="J562" s="181"/>
      <c r="K562" s="198"/>
      <c r="M562" s="249"/>
      <c r="N562" s="183"/>
    </row>
    <row r="563" spans="1:14" x14ac:dyDescent="0.25">
      <c r="A563" s="15"/>
      <c r="B563" s="15"/>
      <c r="C563" s="15"/>
      <c r="D563" s="15"/>
      <c r="E563" s="75" t="s">
        <v>842</v>
      </c>
      <c r="F563" s="41"/>
      <c r="G563" s="15"/>
      <c r="H563" s="42"/>
      <c r="I563" s="249"/>
      <c r="J563" s="181"/>
      <c r="K563" s="198"/>
      <c r="M563" s="249"/>
      <c r="N563" s="183"/>
    </row>
    <row r="564" spans="1:14" x14ac:dyDescent="0.25">
      <c r="A564" s="16" t="s">
        <v>907</v>
      </c>
      <c r="B564" s="1"/>
      <c r="C564" s="1"/>
      <c r="D564" s="1"/>
      <c r="E564" s="23"/>
      <c r="F564" s="41"/>
      <c r="G564" s="15"/>
      <c r="H564" s="42"/>
      <c r="I564" s="249"/>
      <c r="J564" s="181"/>
      <c r="K564" s="198"/>
      <c r="M564" s="249"/>
      <c r="N564" s="183"/>
    </row>
    <row r="565" spans="1:14" x14ac:dyDescent="0.25">
      <c r="A565" s="1" t="s">
        <v>760</v>
      </c>
      <c r="B565" s="1"/>
      <c r="C565" s="1"/>
      <c r="D565" s="1"/>
      <c r="E565" s="37" t="s">
        <v>761</v>
      </c>
      <c r="F565" s="38" t="s">
        <v>772</v>
      </c>
      <c r="G565" s="99">
        <v>880</v>
      </c>
      <c r="H565" s="247">
        <v>2500</v>
      </c>
      <c r="I565" s="33">
        <v>8</v>
      </c>
      <c r="J565" s="239"/>
      <c r="K565" s="200" t="str">
        <f t="shared" ref="K565:K571" si="44">+IF(J565="","",IF(J565="XXXXXX","XXXXXX",J565*I565))</f>
        <v/>
      </c>
      <c r="M565" s="249"/>
      <c r="N565" s="183"/>
    </row>
    <row r="566" spans="1:14" x14ac:dyDescent="0.25">
      <c r="A566" s="1" t="s">
        <v>762</v>
      </c>
      <c r="B566" s="1"/>
      <c r="C566" s="1"/>
      <c r="D566" s="1"/>
      <c r="E566" s="37" t="s">
        <v>763</v>
      </c>
      <c r="F566" s="38" t="s">
        <v>772</v>
      </c>
      <c r="G566" s="99">
        <v>880</v>
      </c>
      <c r="H566" s="247">
        <v>2500</v>
      </c>
      <c r="I566" s="33">
        <v>8</v>
      </c>
      <c r="J566" s="239"/>
      <c r="K566" s="200" t="str">
        <f t="shared" si="44"/>
        <v/>
      </c>
      <c r="M566" s="249"/>
      <c r="N566" s="183"/>
    </row>
    <row r="567" spans="1:14" x14ac:dyDescent="0.25">
      <c r="A567" s="1" t="s">
        <v>764</v>
      </c>
      <c r="B567" s="1"/>
      <c r="C567" s="1"/>
      <c r="D567" s="1"/>
      <c r="E567" s="37" t="s">
        <v>765</v>
      </c>
      <c r="F567" s="38" t="s">
        <v>772</v>
      </c>
      <c r="G567" s="99">
        <v>880</v>
      </c>
      <c r="H567" s="247">
        <v>2500</v>
      </c>
      <c r="I567" s="33">
        <v>8</v>
      </c>
      <c r="J567" s="239"/>
      <c r="K567" s="200" t="str">
        <f t="shared" si="44"/>
        <v/>
      </c>
      <c r="M567" s="249"/>
      <c r="N567" s="183"/>
    </row>
    <row r="568" spans="1:14" x14ac:dyDescent="0.25">
      <c r="A568" s="1" t="s">
        <v>766</v>
      </c>
      <c r="B568" s="1"/>
      <c r="C568" s="1"/>
      <c r="D568" s="1"/>
      <c r="E568" s="37" t="s">
        <v>767</v>
      </c>
      <c r="F568" s="38" t="s">
        <v>772</v>
      </c>
      <c r="G568" s="99">
        <v>880</v>
      </c>
      <c r="H568" s="247">
        <v>2500</v>
      </c>
      <c r="I568" s="33">
        <v>8</v>
      </c>
      <c r="J568" s="239"/>
      <c r="K568" s="200" t="str">
        <f t="shared" si="44"/>
        <v/>
      </c>
      <c r="M568" s="249"/>
      <c r="N568" s="183"/>
    </row>
    <row r="569" spans="1:14" x14ac:dyDescent="0.25">
      <c r="A569" s="1" t="s">
        <v>808</v>
      </c>
      <c r="B569" s="1"/>
      <c r="C569" s="1"/>
      <c r="D569" s="1"/>
      <c r="E569" s="83" t="s">
        <v>809</v>
      </c>
      <c r="F569" s="95" t="s">
        <v>746</v>
      </c>
      <c r="G569" s="99">
        <v>880</v>
      </c>
      <c r="H569" s="247">
        <v>2500</v>
      </c>
      <c r="I569" s="33">
        <v>8</v>
      </c>
      <c r="J569" s="239"/>
      <c r="K569" s="200" t="str">
        <f t="shared" si="44"/>
        <v/>
      </c>
      <c r="M569" s="249"/>
      <c r="N569" s="183"/>
    </row>
    <row r="570" spans="1:14" x14ac:dyDescent="0.25">
      <c r="A570" s="1" t="s">
        <v>810</v>
      </c>
      <c r="B570" s="1"/>
      <c r="C570" s="1"/>
      <c r="D570" s="1"/>
      <c r="E570" s="83" t="s">
        <v>847</v>
      </c>
      <c r="F570" s="95" t="s">
        <v>746</v>
      </c>
      <c r="G570" s="99">
        <v>880</v>
      </c>
      <c r="H570" s="247">
        <v>2500</v>
      </c>
      <c r="I570" s="33">
        <v>8</v>
      </c>
      <c r="J570" s="239"/>
      <c r="K570" s="200" t="str">
        <f t="shared" si="44"/>
        <v/>
      </c>
      <c r="M570" s="249"/>
      <c r="N570" s="183"/>
    </row>
    <row r="571" spans="1:14" x14ac:dyDescent="0.25">
      <c r="A571" s="1" t="s">
        <v>812</v>
      </c>
      <c r="B571" s="1"/>
      <c r="C571" s="1"/>
      <c r="D571" s="1"/>
      <c r="E571" s="83" t="s">
        <v>848</v>
      </c>
      <c r="F571" s="95" t="s">
        <v>746</v>
      </c>
      <c r="G571" s="99">
        <v>880</v>
      </c>
      <c r="H571" s="247" t="s">
        <v>878</v>
      </c>
      <c r="I571" s="33">
        <v>8</v>
      </c>
      <c r="J571" s="239"/>
      <c r="K571" s="200" t="str">
        <f t="shared" si="44"/>
        <v/>
      </c>
      <c r="M571" s="249"/>
      <c r="N571" s="183"/>
    </row>
    <row r="572" spans="1:14" x14ac:dyDescent="0.25">
      <c r="A572" s="15"/>
      <c r="B572" s="15"/>
      <c r="C572" s="15"/>
      <c r="D572" s="15"/>
      <c r="E572" s="63"/>
      <c r="F572" s="41"/>
      <c r="G572" s="15"/>
      <c r="H572" s="42"/>
      <c r="I572" s="249"/>
      <c r="J572" s="181"/>
      <c r="K572" s="198"/>
      <c r="M572" s="249"/>
      <c r="N572" s="183"/>
    </row>
    <row r="573" spans="1:14" x14ac:dyDescent="0.25">
      <c r="A573" s="16" t="s">
        <v>908</v>
      </c>
      <c r="B573" s="1"/>
      <c r="C573" s="1"/>
      <c r="D573" s="1"/>
      <c r="E573" s="23"/>
      <c r="F573" s="36"/>
      <c r="G573" s="1"/>
      <c r="H573" s="43"/>
      <c r="I573" s="19"/>
      <c r="J573" s="202"/>
      <c r="K573" s="193"/>
      <c r="M573" s="249"/>
      <c r="N573" s="183"/>
    </row>
    <row r="574" spans="1:14" x14ac:dyDescent="0.25">
      <c r="A574" s="1" t="s">
        <v>909</v>
      </c>
      <c r="B574" s="1"/>
      <c r="C574" s="1"/>
      <c r="D574" s="1"/>
      <c r="E574" s="23"/>
      <c r="F574" s="1"/>
      <c r="G574" s="1"/>
      <c r="H574" s="1"/>
      <c r="I574" s="19"/>
      <c r="J574" s="199"/>
      <c r="K574" s="193"/>
      <c r="M574" s="249"/>
      <c r="N574" s="183"/>
    </row>
    <row r="575" spans="1:14" x14ac:dyDescent="0.25">
      <c r="A575" s="1" t="s">
        <v>910</v>
      </c>
      <c r="B575" s="1"/>
      <c r="C575" s="1"/>
      <c r="D575" s="1"/>
      <c r="E575" s="101"/>
      <c r="F575" s="102"/>
      <c r="G575" s="18"/>
      <c r="H575" s="18"/>
      <c r="I575" s="103"/>
      <c r="J575" s="209"/>
      <c r="K575" s="208"/>
      <c r="M575" s="233"/>
      <c r="N575" s="183"/>
    </row>
    <row r="576" spans="1:14" ht="15" customHeight="1" x14ac:dyDescent="0.25">
      <c r="A576" s="1" t="s">
        <v>911</v>
      </c>
      <c r="B576" s="1"/>
      <c r="C576" s="1"/>
      <c r="D576" s="1"/>
      <c r="E576" s="244" t="s">
        <v>628</v>
      </c>
      <c r="F576" s="244" t="s">
        <v>746</v>
      </c>
      <c r="G576" s="44"/>
      <c r="H576" s="291">
        <v>20000</v>
      </c>
      <c r="I576" s="33" t="s">
        <v>607</v>
      </c>
      <c r="J576" s="201" t="str">
        <f t="shared" ref="J576:J585" si="45">IF(I576&lt;&gt;"-","",REPT("x",6))</f>
        <v>xxxxxx</v>
      </c>
      <c r="K576" s="200" t="str">
        <f t="shared" ref="K576:K585" si="46">+IF(J576="","",IF(J576="XXXXXX","XXXXXX",J576*I576))</f>
        <v>XXXXXX</v>
      </c>
      <c r="M576" s="249"/>
      <c r="N576" s="183"/>
    </row>
    <row r="577" spans="1:14" x14ac:dyDescent="0.25">
      <c r="A577" s="1" t="s">
        <v>912</v>
      </c>
      <c r="B577" s="1"/>
      <c r="C577" s="1"/>
      <c r="D577" s="1"/>
      <c r="E577" s="37" t="s">
        <v>628</v>
      </c>
      <c r="F577" s="44" t="s">
        <v>746</v>
      </c>
      <c r="G577" s="44"/>
      <c r="H577" s="292"/>
      <c r="I577" s="33" t="s">
        <v>607</v>
      </c>
      <c r="J577" s="201" t="str">
        <f t="shared" si="45"/>
        <v>xxxxxx</v>
      </c>
      <c r="K577" s="200" t="str">
        <f t="shared" si="46"/>
        <v>XXXXXX</v>
      </c>
      <c r="M577" s="249"/>
      <c r="N577" s="183"/>
    </row>
    <row r="578" spans="1:14" x14ac:dyDescent="0.25">
      <c r="A578" s="1" t="s">
        <v>913</v>
      </c>
      <c r="B578" s="31"/>
      <c r="C578" s="1"/>
      <c r="D578" s="1"/>
      <c r="E578" s="37" t="s">
        <v>748</v>
      </c>
      <c r="F578" s="44" t="s">
        <v>746</v>
      </c>
      <c r="G578" s="44"/>
      <c r="H578" s="292"/>
      <c r="I578" s="33" t="s">
        <v>607</v>
      </c>
      <c r="J578" s="201" t="str">
        <f t="shared" si="45"/>
        <v>xxxxxx</v>
      </c>
      <c r="K578" s="200" t="str">
        <f t="shared" si="46"/>
        <v>XXXXXX</v>
      </c>
      <c r="M578" s="249"/>
      <c r="N578" s="183"/>
    </row>
    <row r="579" spans="1:14" x14ac:dyDescent="0.25">
      <c r="A579" s="1" t="s">
        <v>914</v>
      </c>
      <c r="B579" s="74"/>
      <c r="C579" s="16"/>
      <c r="D579" s="16"/>
      <c r="E579" s="37" t="s">
        <v>750</v>
      </c>
      <c r="F579" s="44" t="s">
        <v>746</v>
      </c>
      <c r="G579" s="44"/>
      <c r="H579" s="292"/>
      <c r="I579" s="33" t="s">
        <v>607</v>
      </c>
      <c r="J579" s="201" t="str">
        <f t="shared" si="45"/>
        <v>xxxxxx</v>
      </c>
      <c r="K579" s="200" t="str">
        <f t="shared" si="46"/>
        <v>XXXXXX</v>
      </c>
      <c r="M579" s="249"/>
      <c r="N579" s="183"/>
    </row>
    <row r="580" spans="1:14" x14ac:dyDescent="0.25">
      <c r="A580" s="1" t="s">
        <v>915</v>
      </c>
      <c r="B580" s="31"/>
      <c r="C580" s="1"/>
      <c r="D580" s="1"/>
      <c r="E580" s="37" t="s">
        <v>752</v>
      </c>
      <c r="F580" s="44" t="s">
        <v>746</v>
      </c>
      <c r="G580" s="44"/>
      <c r="H580" s="292"/>
      <c r="I580" s="33" t="s">
        <v>607</v>
      </c>
      <c r="J580" s="201" t="str">
        <f t="shared" si="45"/>
        <v>xxxxxx</v>
      </c>
      <c r="K580" s="200" t="str">
        <f t="shared" si="46"/>
        <v>XXXXXX</v>
      </c>
      <c r="M580" s="249"/>
      <c r="N580" s="183"/>
    </row>
    <row r="581" spans="1:14" x14ac:dyDescent="0.25">
      <c r="A581" s="1" t="s">
        <v>916</v>
      </c>
      <c r="B581" s="31"/>
      <c r="C581" s="1"/>
      <c r="D581" s="1"/>
      <c r="E581" s="37" t="s">
        <v>726</v>
      </c>
      <c r="F581" s="44" t="s">
        <v>746</v>
      </c>
      <c r="G581" s="44"/>
      <c r="H581" s="292"/>
      <c r="I581" s="33" t="s">
        <v>607</v>
      </c>
      <c r="J581" s="201" t="str">
        <f t="shared" si="45"/>
        <v>xxxxxx</v>
      </c>
      <c r="K581" s="200" t="str">
        <f t="shared" si="46"/>
        <v>XXXXXX</v>
      </c>
      <c r="M581" s="249"/>
      <c r="N581" s="183"/>
    </row>
    <row r="582" spans="1:14" x14ac:dyDescent="0.25">
      <c r="A582" s="1" t="s">
        <v>917</v>
      </c>
      <c r="B582" s="31"/>
      <c r="C582" s="1"/>
      <c r="D582" s="1"/>
      <c r="E582" s="37" t="s">
        <v>755</v>
      </c>
      <c r="F582" s="44" t="s">
        <v>746</v>
      </c>
      <c r="G582" s="44"/>
      <c r="H582" s="292"/>
      <c r="I582" s="33" t="s">
        <v>607</v>
      </c>
      <c r="J582" s="201" t="str">
        <f t="shared" si="45"/>
        <v>xxxxxx</v>
      </c>
      <c r="K582" s="200" t="str">
        <f t="shared" si="46"/>
        <v>XXXXXX</v>
      </c>
      <c r="M582" s="249"/>
      <c r="N582" s="183"/>
    </row>
    <row r="583" spans="1:14" x14ac:dyDescent="0.25">
      <c r="A583" s="1" t="s">
        <v>918</v>
      </c>
      <c r="B583" s="31"/>
      <c r="C583" s="1"/>
      <c r="D583" s="1"/>
      <c r="E583" s="37" t="s">
        <v>728</v>
      </c>
      <c r="F583" s="44" t="s">
        <v>746</v>
      </c>
      <c r="G583" s="44"/>
      <c r="H583" s="292"/>
      <c r="I583" s="33" t="s">
        <v>607</v>
      </c>
      <c r="J583" s="201" t="str">
        <f t="shared" si="45"/>
        <v>xxxxxx</v>
      </c>
      <c r="K583" s="200" t="str">
        <f t="shared" si="46"/>
        <v>XXXXXX</v>
      </c>
      <c r="M583" s="249"/>
      <c r="N583" s="183"/>
    </row>
    <row r="584" spans="1:14" x14ac:dyDescent="0.25">
      <c r="A584" s="1" t="s">
        <v>919</v>
      </c>
      <c r="B584" s="1"/>
      <c r="C584" s="1"/>
      <c r="D584" s="1"/>
      <c r="E584" s="37" t="s">
        <v>757</v>
      </c>
      <c r="F584" s="44" t="s">
        <v>746</v>
      </c>
      <c r="G584" s="44"/>
      <c r="H584" s="292"/>
      <c r="I584" s="33" t="s">
        <v>607</v>
      </c>
      <c r="J584" s="201" t="str">
        <f t="shared" si="45"/>
        <v>xxxxxx</v>
      </c>
      <c r="K584" s="200" t="str">
        <f t="shared" si="46"/>
        <v>XXXXXX</v>
      </c>
      <c r="M584" s="249"/>
      <c r="N584" s="183"/>
    </row>
    <row r="585" spans="1:14" x14ac:dyDescent="0.25">
      <c r="A585" s="1" t="s">
        <v>920</v>
      </c>
      <c r="B585" s="1"/>
      <c r="C585" s="1"/>
      <c r="D585" s="1"/>
      <c r="E585" s="37" t="s">
        <v>796</v>
      </c>
      <c r="F585" s="44" t="s">
        <v>746</v>
      </c>
      <c r="G585" s="44"/>
      <c r="H585" s="293"/>
      <c r="I585" s="33" t="s">
        <v>607</v>
      </c>
      <c r="J585" s="201" t="str">
        <f t="shared" si="45"/>
        <v>xxxxxx</v>
      </c>
      <c r="K585" s="200" t="str">
        <f t="shared" si="46"/>
        <v>XXXXXX</v>
      </c>
      <c r="M585" s="249"/>
      <c r="N585" s="183"/>
    </row>
    <row r="586" spans="1:14" x14ac:dyDescent="0.25">
      <c r="A586" s="1"/>
      <c r="B586" s="1"/>
      <c r="C586" s="1"/>
      <c r="D586" s="1"/>
      <c r="E586" s="75" t="s">
        <v>758</v>
      </c>
      <c r="F586" s="41"/>
      <c r="G586" s="15"/>
      <c r="H586" s="42"/>
      <c r="I586" s="249"/>
      <c r="J586" s="181"/>
      <c r="K586" s="198"/>
      <c r="M586" s="249"/>
      <c r="N586" s="183"/>
    </row>
    <row r="587" spans="1:14" x14ac:dyDescent="0.25">
      <c r="A587" s="1"/>
      <c r="B587" s="1"/>
      <c r="C587" s="1"/>
      <c r="D587" s="1"/>
      <c r="E587" s="75"/>
      <c r="F587" s="41"/>
      <c r="G587" s="15"/>
      <c r="H587" s="42"/>
      <c r="I587" s="249"/>
      <c r="J587" s="181"/>
      <c r="K587" s="198"/>
      <c r="M587" s="249"/>
      <c r="N587" s="183"/>
    </row>
    <row r="588" spans="1:14" x14ac:dyDescent="0.25">
      <c r="A588" s="1" t="s">
        <v>921</v>
      </c>
      <c r="B588" s="1"/>
      <c r="C588" s="1"/>
      <c r="D588" s="1"/>
      <c r="E588" s="37"/>
      <c r="F588" s="38" t="s">
        <v>622</v>
      </c>
      <c r="G588" s="83"/>
      <c r="H588" s="247">
        <v>8000</v>
      </c>
      <c r="I588" s="33" t="s">
        <v>607</v>
      </c>
      <c r="J588" s="201" t="str">
        <f>IF(I588&lt;&gt;"-","",REPT("x",6))</f>
        <v>xxxxxx</v>
      </c>
      <c r="K588" s="200" t="str">
        <f>+IF(J588="","",IF(J588="XXXXXX","XXXXXX",J588*I588))</f>
        <v>XXXXXX</v>
      </c>
      <c r="M588" s="249"/>
      <c r="N588" s="183"/>
    </row>
    <row r="589" spans="1:14" x14ac:dyDescent="0.25">
      <c r="A589" s="1" t="s">
        <v>922</v>
      </c>
      <c r="B589" s="1"/>
      <c r="C589" s="1"/>
      <c r="D589" s="1"/>
      <c r="E589" s="23"/>
      <c r="F589" s="41" t="s">
        <v>923</v>
      </c>
      <c r="G589" s="52"/>
      <c r="H589" s="53"/>
      <c r="I589" s="54"/>
      <c r="J589" s="203"/>
      <c r="K589" s="204"/>
      <c r="M589" s="249"/>
      <c r="N589" s="183"/>
    </row>
    <row r="590" spans="1:14" x14ac:dyDescent="0.25">
      <c r="A590" s="1"/>
      <c r="B590" s="1"/>
      <c r="C590" s="1"/>
      <c r="D590" s="1"/>
      <c r="E590" s="23"/>
      <c r="F590" s="43"/>
      <c r="G590" s="43"/>
      <c r="H590" s="43"/>
      <c r="I590" s="19"/>
      <c r="J590" s="202"/>
      <c r="K590" s="193"/>
      <c r="M590" s="249"/>
      <c r="N590" s="183"/>
    </row>
    <row r="591" spans="1:14" x14ac:dyDescent="0.25">
      <c r="A591" s="1" t="s">
        <v>924</v>
      </c>
      <c r="B591" s="1"/>
      <c r="C591" s="1"/>
      <c r="D591" s="1"/>
      <c r="E591" s="23"/>
      <c r="F591" s="43"/>
      <c r="G591" s="43"/>
      <c r="H591" s="43"/>
      <c r="I591" s="19"/>
      <c r="J591" s="202"/>
      <c r="K591" s="193"/>
      <c r="M591" s="249"/>
      <c r="N591" s="183"/>
    </row>
    <row r="592" spans="1:14" x14ac:dyDescent="0.25">
      <c r="A592" s="1" t="s">
        <v>719</v>
      </c>
      <c r="B592" s="1"/>
      <c r="C592" s="1"/>
      <c r="D592" s="1"/>
      <c r="E592" s="37" t="s">
        <v>628</v>
      </c>
      <c r="F592" s="38" t="s">
        <v>622</v>
      </c>
      <c r="G592" s="104"/>
      <c r="H592" s="247">
        <v>30000</v>
      </c>
      <c r="I592" s="33" t="s">
        <v>607</v>
      </c>
      <c r="J592" s="201" t="str">
        <f>IF(I592&lt;&gt;"-","",REPT("x",6))</f>
        <v>xxxxxx</v>
      </c>
      <c r="K592" s="200" t="str">
        <f>+IF(J592="","",IF(J592="XXXXXX","XXXXXX",J592*I592))</f>
        <v>XXXXXX</v>
      </c>
      <c r="M592" s="249"/>
      <c r="N592" s="183"/>
    </row>
    <row r="593" spans="1:14" x14ac:dyDescent="0.25">
      <c r="A593" s="1" t="s">
        <v>925</v>
      </c>
      <c r="B593" s="1"/>
      <c r="C593" s="1"/>
      <c r="D593" s="1"/>
      <c r="E593" s="37"/>
      <c r="F593" s="38" t="s">
        <v>622</v>
      </c>
      <c r="G593" s="104"/>
      <c r="H593" s="247">
        <v>8000</v>
      </c>
      <c r="I593" s="33" t="s">
        <v>607</v>
      </c>
      <c r="J593" s="201" t="str">
        <f>IF(I593&lt;&gt;"-","",REPT("x",6))</f>
        <v>xxxxxx</v>
      </c>
      <c r="K593" s="200" t="str">
        <f>+IF(J593="","",IF(J593="XXXXXX","XXXXXX",J593*I593))</f>
        <v>XXXXXX</v>
      </c>
      <c r="M593" s="249"/>
      <c r="N593" s="183"/>
    </row>
    <row r="594" spans="1:14" x14ac:dyDescent="0.25">
      <c r="A594" s="1" t="s">
        <v>926</v>
      </c>
      <c r="B594" s="1"/>
      <c r="C594" s="1"/>
      <c r="D594" s="1"/>
      <c r="E594" s="37"/>
      <c r="F594" s="38" t="s">
        <v>622</v>
      </c>
      <c r="G594" s="104"/>
      <c r="H594" s="247">
        <v>20000</v>
      </c>
      <c r="I594" s="33" t="s">
        <v>607</v>
      </c>
      <c r="J594" s="201" t="str">
        <f>IF(I594&lt;&gt;"-","",REPT("x",6))</f>
        <v>xxxxxx</v>
      </c>
      <c r="K594" s="200" t="str">
        <f>+IF(J594="","",IF(J594="XXXXXX","XXXXXX",J594*I594))</f>
        <v>XXXXXX</v>
      </c>
      <c r="M594" s="249"/>
      <c r="N594" s="183"/>
    </row>
    <row r="595" spans="1:14" x14ac:dyDescent="0.25">
      <c r="A595" s="1"/>
      <c r="B595" s="1"/>
      <c r="C595" s="1"/>
      <c r="D595" s="1"/>
      <c r="E595" s="63"/>
      <c r="F595" s="41"/>
      <c r="G595" s="68"/>
      <c r="H595" s="42"/>
      <c r="I595" s="249"/>
      <c r="J595" s="181"/>
      <c r="K595" s="198"/>
      <c r="M595" s="249"/>
      <c r="N595" s="183"/>
    </row>
    <row r="596" spans="1:14" x14ac:dyDescent="0.25">
      <c r="A596" s="1"/>
      <c r="B596" s="1"/>
      <c r="C596" s="1"/>
      <c r="D596" s="1"/>
      <c r="E596" s="63"/>
      <c r="F596" s="41"/>
      <c r="G596" s="68"/>
      <c r="H596" s="42"/>
      <c r="I596" s="249"/>
      <c r="J596" s="181"/>
      <c r="K596" s="198"/>
      <c r="M596" s="249"/>
      <c r="N596" s="183"/>
    </row>
    <row r="597" spans="1:14" x14ac:dyDescent="0.25">
      <c r="A597" s="16" t="s">
        <v>927</v>
      </c>
      <c r="B597" s="1"/>
      <c r="C597" s="1"/>
      <c r="D597" s="1"/>
      <c r="E597" s="23"/>
      <c r="F597" s="36"/>
      <c r="G597" s="1"/>
      <c r="H597" s="43"/>
      <c r="I597" s="19"/>
      <c r="J597" s="202"/>
      <c r="K597" s="193"/>
      <c r="M597" s="249"/>
      <c r="N597" s="183"/>
    </row>
    <row r="598" spans="1:14" x14ac:dyDescent="0.25">
      <c r="A598" s="1" t="s">
        <v>928</v>
      </c>
      <c r="B598" s="1"/>
      <c r="C598" s="1"/>
      <c r="D598" s="1"/>
      <c r="E598" s="37"/>
      <c r="F598" s="38" t="s">
        <v>929</v>
      </c>
      <c r="G598" s="39"/>
      <c r="H598" s="247" t="s">
        <v>930</v>
      </c>
      <c r="I598" s="33" t="s">
        <v>607</v>
      </c>
      <c r="J598" s="201" t="str">
        <f>IF(I598&lt;&gt;"-","",REPT("x",6))</f>
        <v>xxxxxx</v>
      </c>
      <c r="K598" s="200" t="str">
        <f>+IF(J598="","",IF(J598="XXXXXX","XXXXXX",J598*I598))</f>
        <v>XXXXXX</v>
      </c>
      <c r="M598" s="249"/>
      <c r="N598" s="183"/>
    </row>
    <row r="599" spans="1:14" x14ac:dyDescent="0.25">
      <c r="A599" s="1" t="s">
        <v>931</v>
      </c>
      <c r="B599" s="1"/>
      <c r="C599" s="1"/>
      <c r="D599" s="1"/>
      <c r="E599" s="23"/>
      <c r="F599" s="31"/>
      <c r="G599" s="1"/>
      <c r="H599" s="1"/>
      <c r="I599" s="19"/>
      <c r="J599" s="199"/>
      <c r="K599" s="193"/>
      <c r="M599" s="249"/>
      <c r="N599" s="183"/>
    </row>
    <row r="600" spans="1:14" x14ac:dyDescent="0.25">
      <c r="A600" s="1" t="s">
        <v>932</v>
      </c>
      <c r="B600" s="1"/>
      <c r="C600" s="1"/>
      <c r="D600" s="1"/>
      <c r="E600" s="37"/>
      <c r="F600" s="38" t="s">
        <v>929</v>
      </c>
      <c r="G600" s="39"/>
      <c r="H600" s="247">
        <v>1</v>
      </c>
      <c r="I600" s="33" t="s">
        <v>607</v>
      </c>
      <c r="J600" s="201" t="str">
        <f>IF(I600&lt;&gt;"-","",REPT("x",6))</f>
        <v>xxxxxx</v>
      </c>
      <c r="K600" s="200" t="str">
        <f>+IF(J600="","",IF(J600="XXXXXX","XXXXXX",J600*I600))</f>
        <v>XXXXXX</v>
      </c>
      <c r="M600" s="249"/>
      <c r="N600" s="183"/>
    </row>
    <row r="601" spans="1:14" x14ac:dyDescent="0.25">
      <c r="A601" s="1"/>
      <c r="B601" s="1"/>
      <c r="C601" s="1"/>
      <c r="D601" s="1"/>
      <c r="E601" s="63"/>
      <c r="F601" s="41"/>
      <c r="G601" s="15"/>
      <c r="H601" s="42"/>
      <c r="I601" s="249"/>
      <c r="J601" s="181"/>
      <c r="K601" s="198"/>
      <c r="M601" s="249"/>
      <c r="N601" s="183"/>
    </row>
    <row r="602" spans="1:14" x14ac:dyDescent="0.25">
      <c r="A602" s="16" t="s">
        <v>743</v>
      </c>
      <c r="B602" s="1"/>
      <c r="C602" s="1"/>
      <c r="D602" s="1"/>
      <c r="E602" s="63"/>
      <c r="F602" s="41"/>
      <c r="G602" s="15"/>
      <c r="H602" s="42"/>
      <c r="I602" s="249" t="s">
        <v>568</v>
      </c>
      <c r="J602" s="257">
        <f>SUM(K193:K600)</f>
        <v>0</v>
      </c>
      <c r="K602" s="258"/>
      <c r="M602" s="249"/>
      <c r="N602" s="183"/>
    </row>
    <row r="603" spans="1:14" x14ac:dyDescent="0.25">
      <c r="A603" s="34" t="s">
        <v>933</v>
      </c>
      <c r="B603" s="1"/>
      <c r="C603" s="1"/>
      <c r="D603" s="1"/>
      <c r="E603" s="23"/>
      <c r="F603" s="36"/>
      <c r="G603" s="1"/>
      <c r="H603" s="42"/>
      <c r="I603" s="249"/>
      <c r="J603" s="181"/>
      <c r="K603" s="198"/>
      <c r="M603" s="249"/>
      <c r="N603" s="183"/>
    </row>
    <row r="604" spans="1:14" x14ac:dyDescent="0.25">
      <c r="A604" s="1" t="s">
        <v>934</v>
      </c>
      <c r="B604" s="1"/>
      <c r="C604" s="1"/>
      <c r="D604" s="1"/>
      <c r="E604" s="37" t="s">
        <v>695</v>
      </c>
      <c r="F604" s="38" t="s">
        <v>935</v>
      </c>
      <c r="G604" s="83">
        <v>100</v>
      </c>
      <c r="H604" s="39"/>
      <c r="I604" s="33">
        <v>5000</v>
      </c>
      <c r="J604" s="239"/>
      <c r="K604" s="200" t="str">
        <f>+IF(J604="","",IF(J604="XXXXXX","XXXXXX",J604*I604))</f>
        <v/>
      </c>
      <c r="M604" s="249"/>
      <c r="N604" s="183"/>
    </row>
    <row r="605" spans="1:14" x14ac:dyDescent="0.25">
      <c r="A605" s="1" t="s">
        <v>936</v>
      </c>
      <c r="B605" s="1"/>
      <c r="C605" s="1"/>
      <c r="D605" s="1"/>
      <c r="E605" s="37" t="s">
        <v>695</v>
      </c>
      <c r="F605" s="38" t="s">
        <v>935</v>
      </c>
      <c r="G605" s="69">
        <v>100</v>
      </c>
      <c r="H605" s="247" t="s">
        <v>937</v>
      </c>
      <c r="I605" s="33">
        <v>200</v>
      </c>
      <c r="J605" s="239"/>
      <c r="K605" s="200" t="str">
        <f>+IF(J605="","",IF(J605="XXXXXX","XXXXXX",J605*I605))</f>
        <v/>
      </c>
      <c r="M605" s="249"/>
      <c r="N605" s="183"/>
    </row>
    <row r="606" spans="1:14" x14ac:dyDescent="0.25">
      <c r="A606" s="31" t="s">
        <v>938</v>
      </c>
      <c r="B606" s="1"/>
      <c r="C606" s="1"/>
      <c r="D606" s="1"/>
      <c r="E606" s="23"/>
      <c r="F606" s="105"/>
      <c r="G606" s="106"/>
      <c r="H606" s="107"/>
      <c r="I606" s="108"/>
      <c r="J606" s="210"/>
      <c r="K606" s="211"/>
      <c r="M606" s="234"/>
      <c r="N606" s="183"/>
    </row>
    <row r="607" spans="1:14" x14ac:dyDescent="0.25">
      <c r="A607" s="1" t="s">
        <v>939</v>
      </c>
      <c r="B607" s="1"/>
      <c r="C607" s="1"/>
      <c r="D607" s="1"/>
      <c r="E607" s="37" t="s">
        <v>940</v>
      </c>
      <c r="F607" s="38" t="s">
        <v>935</v>
      </c>
      <c r="G607" s="69"/>
      <c r="H607" s="39"/>
      <c r="I607" s="33" t="s">
        <v>607</v>
      </c>
      <c r="J607" s="201" t="str">
        <f>IF(I607&lt;&gt;"-","",REPT("x",6))</f>
        <v>xxxxxx</v>
      </c>
      <c r="K607" s="200" t="str">
        <f>+IF(J607="","",IF(J607="XXXXXX","XXXXXX",J607*I607))</f>
        <v>XXXXXX</v>
      </c>
      <c r="M607" s="249"/>
      <c r="N607" s="183"/>
    </row>
    <row r="608" spans="1:14" x14ac:dyDescent="0.25">
      <c r="A608" s="1" t="s">
        <v>941</v>
      </c>
      <c r="B608" s="1"/>
      <c r="C608" s="1"/>
      <c r="D608" s="1"/>
      <c r="E608" s="37" t="s">
        <v>942</v>
      </c>
      <c r="F608" s="38" t="s">
        <v>943</v>
      </c>
      <c r="G608" s="69">
        <v>100</v>
      </c>
      <c r="H608" s="247" t="s">
        <v>937</v>
      </c>
      <c r="I608" s="33">
        <v>6</v>
      </c>
      <c r="J608" s="239"/>
      <c r="K608" s="200" t="str">
        <f>+IF(J608="","",IF(J608="XXXXXX","XXXXXX",J608*I608))</f>
        <v/>
      </c>
      <c r="M608" s="249"/>
      <c r="N608" s="183"/>
    </row>
    <row r="609" spans="1:14" x14ac:dyDescent="0.25">
      <c r="A609" s="1" t="s">
        <v>944</v>
      </c>
      <c r="B609" s="1"/>
      <c r="C609" s="1"/>
      <c r="D609" s="1"/>
      <c r="E609" s="37" t="s">
        <v>945</v>
      </c>
      <c r="F609" s="38" t="s">
        <v>946</v>
      </c>
      <c r="G609" s="39">
        <v>6</v>
      </c>
      <c r="H609" s="247" t="s">
        <v>937</v>
      </c>
      <c r="I609" s="33">
        <v>16</v>
      </c>
      <c r="J609" s="239"/>
      <c r="K609" s="200" t="str">
        <f>+IF(J609="","",IF(J609="XXXXXX","XXXXXX",J609*I609))</f>
        <v/>
      </c>
      <c r="M609" s="249"/>
      <c r="N609" s="183"/>
    </row>
    <row r="610" spans="1:14" x14ac:dyDescent="0.25">
      <c r="A610" s="31"/>
      <c r="B610" s="31"/>
      <c r="C610" s="31"/>
      <c r="D610" s="31"/>
      <c r="E610" s="84"/>
      <c r="F610" s="31"/>
      <c r="G610" s="31"/>
      <c r="H610" s="31"/>
      <c r="I610" s="85"/>
      <c r="J610" s="207"/>
      <c r="K610" s="208"/>
      <c r="M610" s="231"/>
      <c r="N610" s="183"/>
    </row>
    <row r="611" spans="1:14" x14ac:dyDescent="0.25">
      <c r="A611" s="16" t="s">
        <v>947</v>
      </c>
      <c r="B611" s="1"/>
      <c r="C611" s="1"/>
      <c r="D611" s="1"/>
      <c r="E611" s="23"/>
      <c r="F611" s="36"/>
      <c r="G611" s="1"/>
      <c r="H611" s="43"/>
      <c r="I611" s="19"/>
      <c r="J611" s="202"/>
      <c r="K611" s="193"/>
      <c r="M611" s="249"/>
      <c r="N611" s="183"/>
    </row>
    <row r="612" spans="1:14" x14ac:dyDescent="0.25">
      <c r="A612" s="1" t="s">
        <v>948</v>
      </c>
      <c r="B612" s="1"/>
      <c r="C612" s="1"/>
      <c r="D612" s="1"/>
      <c r="E612" s="37"/>
      <c r="F612" s="38" t="s">
        <v>929</v>
      </c>
      <c r="G612" s="39">
        <v>16</v>
      </c>
      <c r="H612" s="247">
        <v>1</v>
      </c>
      <c r="I612" s="33" t="s">
        <v>607</v>
      </c>
      <c r="J612" s="201" t="str">
        <f>IF(I612&lt;&gt;"-","",REPT("x",6))</f>
        <v>xxxxxx</v>
      </c>
      <c r="K612" s="200" t="str">
        <f>+IF(J612="","",IF(J612="XXXXXX","XXXXXX",J612*I612))</f>
        <v>XXXXXX</v>
      </c>
      <c r="M612" s="249"/>
      <c r="N612" s="183"/>
    </row>
    <row r="613" spans="1:14" x14ac:dyDescent="0.25">
      <c r="A613" s="16"/>
      <c r="B613" s="1"/>
      <c r="C613" s="1"/>
      <c r="D613" s="1"/>
      <c r="E613" s="63"/>
      <c r="F613" s="41"/>
      <c r="G613" s="15"/>
      <c r="H613" s="42"/>
      <c r="I613" s="249"/>
      <c r="J613" s="181"/>
      <c r="K613" s="198"/>
      <c r="M613" s="249"/>
      <c r="N613" s="183"/>
    </row>
    <row r="614" spans="1:14" x14ac:dyDescent="0.25">
      <c r="A614" s="16" t="s">
        <v>933</v>
      </c>
      <c r="B614" s="1"/>
      <c r="C614" s="1"/>
      <c r="D614" s="1"/>
      <c r="E614" s="63"/>
      <c r="F614" s="41"/>
      <c r="G614" s="15"/>
      <c r="H614" s="42"/>
      <c r="I614" s="249" t="s">
        <v>568</v>
      </c>
      <c r="J614" s="257">
        <f>SUM(K604:K612)</f>
        <v>0</v>
      </c>
      <c r="K614" s="258"/>
      <c r="M614" s="249"/>
      <c r="N614" s="183"/>
    </row>
    <row r="615" spans="1:14" x14ac:dyDescent="0.25">
      <c r="A615" s="16"/>
      <c r="B615" s="1"/>
      <c r="C615" s="1"/>
      <c r="D615" s="1"/>
      <c r="E615" s="63"/>
      <c r="F615" s="41"/>
      <c r="G615" s="15"/>
      <c r="H615" s="42"/>
      <c r="I615" s="249"/>
      <c r="J615" s="212"/>
      <c r="K615" s="212"/>
      <c r="M615" s="249"/>
      <c r="N615" s="183"/>
    </row>
    <row r="616" spans="1:14" x14ac:dyDescent="0.25">
      <c r="A616" s="1"/>
      <c r="B616" s="1"/>
      <c r="C616" s="1"/>
      <c r="D616" s="1"/>
      <c r="E616" s="23"/>
      <c r="F616" s="41"/>
      <c r="G616" s="15"/>
      <c r="H616" s="60"/>
      <c r="I616" s="249"/>
      <c r="J616" s="205"/>
      <c r="K616" s="198"/>
      <c r="M616" s="249"/>
      <c r="N616" s="183"/>
    </row>
    <row r="617" spans="1:14" x14ac:dyDescent="0.25">
      <c r="A617" s="34" t="s">
        <v>949</v>
      </c>
      <c r="B617" s="1"/>
      <c r="C617" s="1"/>
      <c r="D617" s="1"/>
      <c r="E617" s="23"/>
      <c r="F617" s="36"/>
      <c r="G617" s="1"/>
      <c r="H617" s="43"/>
      <c r="I617" s="19"/>
      <c r="J617" s="202"/>
      <c r="K617" s="193"/>
      <c r="M617" s="249"/>
      <c r="N617" s="183"/>
    </row>
    <row r="618" spans="1:14" x14ac:dyDescent="0.25">
      <c r="A618" s="16" t="s">
        <v>950</v>
      </c>
      <c r="B618" s="1"/>
      <c r="C618" s="1"/>
      <c r="D618" s="1"/>
      <c r="E618" s="23"/>
      <c r="F618" s="36"/>
      <c r="G618" s="1"/>
      <c r="H618" s="43"/>
      <c r="I618" s="19"/>
      <c r="J618" s="202"/>
      <c r="K618" s="193"/>
      <c r="M618" s="249"/>
      <c r="N618" s="183"/>
    </row>
    <row r="619" spans="1:14" x14ac:dyDescent="0.25">
      <c r="A619" s="16" t="s">
        <v>951</v>
      </c>
      <c r="B619" s="1"/>
      <c r="C619" s="1"/>
      <c r="D619" s="1"/>
      <c r="E619" s="23"/>
      <c r="F619" s="36"/>
      <c r="G619" s="1"/>
      <c r="H619" s="43"/>
      <c r="I619" s="19"/>
      <c r="J619" s="202"/>
      <c r="K619" s="193"/>
      <c r="M619" s="249"/>
      <c r="N619" s="183"/>
    </row>
    <row r="620" spans="1:14" x14ac:dyDescent="0.25">
      <c r="A620" s="16" t="s">
        <v>952</v>
      </c>
      <c r="B620" s="1"/>
      <c r="C620" s="1"/>
      <c r="D620" s="1"/>
      <c r="E620" s="23"/>
      <c r="F620" s="36"/>
      <c r="G620" s="1"/>
      <c r="H620" s="43"/>
      <c r="I620" s="19"/>
      <c r="J620" s="202"/>
      <c r="K620" s="193"/>
      <c r="M620" s="249"/>
      <c r="N620" s="183"/>
    </row>
    <row r="621" spans="1:14" x14ac:dyDescent="0.25">
      <c r="A621" s="1" t="s">
        <v>953</v>
      </c>
      <c r="B621" s="1"/>
      <c r="C621" s="1"/>
      <c r="D621" s="1"/>
      <c r="E621" s="37" t="s">
        <v>954</v>
      </c>
      <c r="F621" s="38" t="s">
        <v>955</v>
      </c>
      <c r="G621" s="39"/>
      <c r="H621" s="247" t="s">
        <v>956</v>
      </c>
      <c r="I621" s="33" t="s">
        <v>607</v>
      </c>
      <c r="J621" s="201" t="str">
        <f>IF(I621&lt;&gt;"-","",REPT("x",6))</f>
        <v>xxxxxx</v>
      </c>
      <c r="K621" s="200" t="str">
        <f>+IF(J621="","",IF(J621="XXXXXX","XXXXXX",J621*I621))</f>
        <v>XXXXXX</v>
      </c>
      <c r="M621" s="249"/>
      <c r="N621" s="183"/>
    </row>
    <row r="622" spans="1:14" x14ac:dyDescent="0.25">
      <c r="A622" s="1" t="s">
        <v>957</v>
      </c>
      <c r="B622" s="1"/>
      <c r="C622" s="1"/>
      <c r="D622" s="1"/>
      <c r="E622" s="23"/>
      <c r="F622" s="109"/>
      <c r="G622" s="52"/>
      <c r="H622" s="53"/>
      <c r="I622" s="54"/>
      <c r="J622" s="203"/>
      <c r="K622" s="204"/>
      <c r="M622" s="249"/>
      <c r="N622" s="183"/>
    </row>
    <row r="623" spans="1:14" x14ac:dyDescent="0.25">
      <c r="A623" s="1"/>
      <c r="B623" s="1"/>
      <c r="C623" s="1"/>
      <c r="D623" s="1"/>
      <c r="E623" s="23"/>
      <c r="F623" s="41"/>
      <c r="G623" s="15"/>
      <c r="H623" s="42"/>
      <c r="I623" s="249"/>
      <c r="J623" s="181"/>
      <c r="K623" s="198"/>
      <c r="M623" s="249"/>
      <c r="N623" s="183"/>
    </row>
    <row r="624" spans="1:14" x14ac:dyDescent="0.25">
      <c r="A624" s="16" t="s">
        <v>958</v>
      </c>
      <c r="B624" s="1"/>
      <c r="C624" s="1"/>
      <c r="D624" s="1"/>
      <c r="E624" s="23"/>
      <c r="F624" s="36"/>
      <c r="G624" s="1"/>
      <c r="H624" s="43"/>
      <c r="I624" s="19"/>
      <c r="J624" s="202"/>
      <c r="K624" s="193"/>
      <c r="M624" s="249"/>
      <c r="N624" s="183"/>
    </row>
    <row r="625" spans="1:14" x14ac:dyDescent="0.25">
      <c r="A625" s="1" t="s">
        <v>959</v>
      </c>
      <c r="B625" s="31"/>
      <c r="C625" s="31"/>
      <c r="D625" s="31"/>
      <c r="E625" s="110" t="s">
        <v>960</v>
      </c>
      <c r="F625" s="38" t="s">
        <v>961</v>
      </c>
      <c r="G625" s="111"/>
      <c r="H625" s="69">
        <v>5000</v>
      </c>
      <c r="I625" s="33" t="s">
        <v>607</v>
      </c>
      <c r="J625" s="201" t="str">
        <f t="shared" ref="J625:J631" si="47">IF(I625&lt;&gt;"-","",REPT("x",6))</f>
        <v>xxxxxx</v>
      </c>
      <c r="K625" s="200" t="str">
        <f t="shared" ref="K625:K631" si="48">+IF(J625="","",IF(J625="XXXXXX","XXXXXX",J625*I625))</f>
        <v>XXXXXX</v>
      </c>
      <c r="M625" s="249"/>
      <c r="N625" s="183"/>
    </row>
    <row r="626" spans="1:14" x14ac:dyDescent="0.25">
      <c r="A626" s="1" t="s">
        <v>962</v>
      </c>
      <c r="B626" s="31"/>
      <c r="C626" s="31"/>
      <c r="D626" s="31"/>
      <c r="E626" s="110" t="s">
        <v>960</v>
      </c>
      <c r="F626" s="38" t="s">
        <v>961</v>
      </c>
      <c r="G626" s="111"/>
      <c r="H626" s="69">
        <v>5000</v>
      </c>
      <c r="I626" s="33" t="s">
        <v>607</v>
      </c>
      <c r="J626" s="201" t="str">
        <f t="shared" si="47"/>
        <v>xxxxxx</v>
      </c>
      <c r="K626" s="200" t="str">
        <f t="shared" si="48"/>
        <v>XXXXXX</v>
      </c>
      <c r="M626" s="249"/>
      <c r="N626" s="183"/>
    </row>
    <row r="627" spans="1:14" x14ac:dyDescent="0.25">
      <c r="A627" s="1" t="s">
        <v>963</v>
      </c>
      <c r="B627" s="1"/>
      <c r="C627" s="1"/>
      <c r="D627" s="1"/>
      <c r="E627" s="37" t="s">
        <v>964</v>
      </c>
      <c r="F627" s="38" t="s">
        <v>622</v>
      </c>
      <c r="G627" s="112"/>
      <c r="H627" s="69"/>
      <c r="I627" s="33" t="s">
        <v>607</v>
      </c>
      <c r="J627" s="201" t="str">
        <f t="shared" si="47"/>
        <v>xxxxxx</v>
      </c>
      <c r="K627" s="200" t="str">
        <f t="shared" si="48"/>
        <v>XXXXXX</v>
      </c>
      <c r="M627" s="249"/>
      <c r="N627" s="183"/>
    </row>
    <row r="628" spans="1:14" x14ac:dyDescent="0.25">
      <c r="A628" s="1" t="s">
        <v>965</v>
      </c>
      <c r="B628" s="1"/>
      <c r="C628" s="1"/>
      <c r="D628" s="1"/>
      <c r="E628" s="37" t="s">
        <v>964</v>
      </c>
      <c r="F628" s="38" t="s">
        <v>622</v>
      </c>
      <c r="G628" s="111"/>
      <c r="H628" s="69">
        <v>4000</v>
      </c>
      <c r="I628" s="33">
        <v>10</v>
      </c>
      <c r="J628" s="239"/>
      <c r="K628" s="200" t="str">
        <f t="shared" si="48"/>
        <v/>
      </c>
      <c r="M628" s="249"/>
      <c r="N628" s="183"/>
    </row>
    <row r="629" spans="1:14" x14ac:dyDescent="0.25">
      <c r="A629" s="1" t="s">
        <v>966</v>
      </c>
      <c r="B629" s="1"/>
      <c r="C629" s="1"/>
      <c r="D629" s="1"/>
      <c r="E629" s="37"/>
      <c r="F629" s="38" t="s">
        <v>772</v>
      </c>
      <c r="G629" s="247"/>
      <c r="H629" s="247"/>
      <c r="I629" s="33" t="s">
        <v>607</v>
      </c>
      <c r="J629" s="201" t="str">
        <f t="shared" si="47"/>
        <v>xxxxxx</v>
      </c>
      <c r="K629" s="200" t="str">
        <f t="shared" si="48"/>
        <v>XXXXXX</v>
      </c>
      <c r="M629" s="249"/>
      <c r="N629" s="183"/>
    </row>
    <row r="630" spans="1:14" x14ac:dyDescent="0.25">
      <c r="A630" s="1" t="s">
        <v>967</v>
      </c>
      <c r="B630" s="1"/>
      <c r="C630" s="1"/>
      <c r="D630" s="1"/>
      <c r="E630" s="37" t="s">
        <v>968</v>
      </c>
      <c r="F630" s="38" t="s">
        <v>969</v>
      </c>
      <c r="G630" s="69"/>
      <c r="H630" s="247"/>
      <c r="I630" s="33" t="s">
        <v>607</v>
      </c>
      <c r="J630" s="201" t="str">
        <f t="shared" si="47"/>
        <v>xxxxxx</v>
      </c>
      <c r="K630" s="200" t="str">
        <f t="shared" si="48"/>
        <v>XXXXXX</v>
      </c>
      <c r="M630" s="249"/>
      <c r="N630" s="183"/>
    </row>
    <row r="631" spans="1:14" x14ac:dyDescent="0.25">
      <c r="A631" s="1" t="s">
        <v>970</v>
      </c>
      <c r="B631" s="1"/>
      <c r="C631" s="1"/>
      <c r="D631" s="1"/>
      <c r="E631" s="37"/>
      <c r="F631" s="38"/>
      <c r="G631" s="69"/>
      <c r="H631" s="247"/>
      <c r="I631" s="33" t="s">
        <v>607</v>
      </c>
      <c r="J631" s="201" t="str">
        <f t="shared" si="47"/>
        <v>xxxxxx</v>
      </c>
      <c r="K631" s="200" t="str">
        <f t="shared" si="48"/>
        <v>XXXXXX</v>
      </c>
      <c r="M631" s="249"/>
      <c r="N631" s="183"/>
    </row>
    <row r="632" spans="1:14" x14ac:dyDescent="0.25">
      <c r="A632" s="16"/>
      <c r="B632" s="1"/>
      <c r="C632" s="1"/>
      <c r="D632" s="1"/>
      <c r="E632" s="23"/>
      <c r="F632" s="36"/>
      <c r="G632" s="1"/>
      <c r="H632" s="43"/>
      <c r="I632" s="19"/>
      <c r="J632" s="202"/>
      <c r="K632" s="193"/>
      <c r="M632" s="249"/>
      <c r="N632" s="183"/>
    </row>
    <row r="633" spans="1:14" x14ac:dyDescent="0.25">
      <c r="A633" s="16" t="s">
        <v>971</v>
      </c>
      <c r="B633" s="1"/>
      <c r="C633" s="1"/>
      <c r="D633" s="1"/>
      <c r="E633" s="23"/>
      <c r="F633" s="36"/>
      <c r="G633" s="1"/>
      <c r="H633" s="43"/>
      <c r="I633" s="19"/>
      <c r="J633" s="202"/>
      <c r="K633" s="193"/>
      <c r="M633" s="249"/>
      <c r="N633" s="183"/>
    </row>
    <row r="634" spans="1:14" x14ac:dyDescent="0.25">
      <c r="A634" s="1" t="s">
        <v>972</v>
      </c>
      <c r="B634" s="31"/>
      <c r="C634" s="31"/>
      <c r="D634" s="31"/>
      <c r="E634" s="110"/>
      <c r="F634" s="38" t="s">
        <v>622</v>
      </c>
      <c r="G634" s="111"/>
      <c r="H634" s="69" t="s">
        <v>973</v>
      </c>
      <c r="I634" s="33">
        <v>16</v>
      </c>
      <c r="J634" s="239"/>
      <c r="K634" s="200" t="str">
        <f>+IF(J634="","",IF(J634="XXXXXX","XXXXXX",J634*I634))</f>
        <v/>
      </c>
      <c r="M634" s="249"/>
      <c r="N634" s="183"/>
    </row>
    <row r="635" spans="1:14" x14ac:dyDescent="0.25">
      <c r="A635" s="1" t="s">
        <v>974</v>
      </c>
      <c r="B635" s="31"/>
      <c r="C635" s="31"/>
      <c r="D635" s="31"/>
      <c r="E635" s="110"/>
      <c r="F635" s="38" t="s">
        <v>622</v>
      </c>
      <c r="G635" s="111"/>
      <c r="H635" s="69">
        <v>500</v>
      </c>
      <c r="I635" s="33">
        <v>16</v>
      </c>
      <c r="J635" s="239"/>
      <c r="K635" s="200" t="str">
        <f>+IF(J635="","",IF(J635="XXXXXX","XXXXXX",J635*I635))</f>
        <v/>
      </c>
      <c r="M635" s="249"/>
      <c r="N635" s="183"/>
    </row>
    <row r="636" spans="1:14" x14ac:dyDescent="0.25">
      <c r="A636" s="1" t="s">
        <v>975</v>
      </c>
      <c r="B636" s="31"/>
      <c r="C636" s="31"/>
      <c r="D636" s="31"/>
      <c r="E636" s="95" t="s">
        <v>976</v>
      </c>
      <c r="F636" s="38" t="s">
        <v>622</v>
      </c>
      <c r="G636" s="111"/>
      <c r="H636" s="69" t="s">
        <v>973</v>
      </c>
      <c r="I636" s="33">
        <v>16</v>
      </c>
      <c r="J636" s="239"/>
      <c r="K636" s="200" t="str">
        <f>+IF(J636="","",IF(J636="XXXXXX","XXXXXX",J636*I636))</f>
        <v/>
      </c>
      <c r="M636" s="249"/>
      <c r="N636" s="183"/>
    </row>
    <row r="637" spans="1:14" x14ac:dyDescent="0.25">
      <c r="A637" s="1" t="s">
        <v>977</v>
      </c>
      <c r="B637" s="31"/>
      <c r="C637" s="31"/>
      <c r="D637" s="31"/>
      <c r="E637" s="110"/>
      <c r="F637" s="38" t="s">
        <v>772</v>
      </c>
      <c r="G637" s="247"/>
      <c r="H637" s="247" t="s">
        <v>979</v>
      </c>
      <c r="I637" s="33">
        <v>32</v>
      </c>
      <c r="J637" s="239"/>
      <c r="K637" s="200" t="str">
        <f>+IF(J637="","",IF(J637="XXXXXX","XXXXXX",J637*I637))</f>
        <v/>
      </c>
      <c r="M637" s="249"/>
      <c r="N637" s="183"/>
    </row>
    <row r="638" spans="1:14" x14ac:dyDescent="0.25">
      <c r="A638" s="1" t="s">
        <v>980</v>
      </c>
      <c r="B638" s="31"/>
      <c r="C638" s="31"/>
      <c r="D638" s="31"/>
      <c r="E638" s="84"/>
      <c r="F638" s="41"/>
      <c r="G638" s="42"/>
      <c r="H638" s="60"/>
      <c r="I638" s="249"/>
      <c r="J638" s="205"/>
      <c r="K638" s="198"/>
      <c r="M638" s="249"/>
      <c r="N638" s="183"/>
    </row>
    <row r="639" spans="1:14" x14ac:dyDescent="0.25">
      <c r="A639" s="1" t="s">
        <v>981</v>
      </c>
      <c r="B639" s="31"/>
      <c r="C639" s="31"/>
      <c r="D639" s="31"/>
      <c r="E639" s="84"/>
      <c r="F639" s="41"/>
      <c r="G639" s="42"/>
      <c r="H639" s="60"/>
      <c r="I639" s="249"/>
      <c r="J639" s="205"/>
      <c r="K639" s="198"/>
      <c r="M639" s="249"/>
      <c r="N639" s="183"/>
    </row>
    <row r="640" spans="1:14" x14ac:dyDescent="0.25">
      <c r="A640" s="1" t="s">
        <v>982</v>
      </c>
      <c r="B640" s="31"/>
      <c r="C640" s="31"/>
      <c r="D640" s="31"/>
      <c r="E640" s="84"/>
      <c r="F640" s="31"/>
      <c r="G640" s="113"/>
      <c r="H640" s="31"/>
      <c r="I640" s="85"/>
      <c r="J640" s="207"/>
      <c r="K640" s="208"/>
      <c r="M640" s="231"/>
      <c r="N640" s="183"/>
    </row>
    <row r="641" spans="1:14" x14ac:dyDescent="0.25">
      <c r="A641" s="1" t="s">
        <v>983</v>
      </c>
      <c r="B641" s="31"/>
      <c r="C641" s="31"/>
      <c r="D641" s="31"/>
      <c r="E641" s="110"/>
      <c r="F641" s="38" t="s">
        <v>984</v>
      </c>
      <c r="G641" s="111"/>
      <c r="H641" s="247" t="s">
        <v>985</v>
      </c>
      <c r="I641" s="33">
        <v>320</v>
      </c>
      <c r="J641" s="239"/>
      <c r="K641" s="200" t="str">
        <f>+IF(J641="","",IF(J641="XXXXXX","XXXXXX",J641*I641))</f>
        <v/>
      </c>
      <c r="M641" s="249"/>
      <c r="N641" s="183"/>
    </row>
    <row r="642" spans="1:14" x14ac:dyDescent="0.25">
      <c r="A642" s="1" t="s">
        <v>986</v>
      </c>
      <c r="B642" s="31"/>
      <c r="C642" s="31"/>
      <c r="D642" s="31"/>
      <c r="E642" s="110"/>
      <c r="F642" s="38" t="s">
        <v>772</v>
      </c>
      <c r="G642" s="247"/>
      <c r="H642" s="247"/>
      <c r="I642" s="33">
        <v>16</v>
      </c>
      <c r="J642" s="239"/>
      <c r="K642" s="200" t="str">
        <f>+IF(J642="","",IF(J642="XXXXXX","XXXXXX",J642*I642))</f>
        <v/>
      </c>
      <c r="M642" s="249"/>
      <c r="N642" s="183"/>
    </row>
    <row r="643" spans="1:14" x14ac:dyDescent="0.25">
      <c r="A643" s="1" t="s">
        <v>987</v>
      </c>
      <c r="B643" s="31"/>
      <c r="C643" s="31"/>
      <c r="D643" s="31"/>
      <c r="E643" s="27" t="s">
        <v>988</v>
      </c>
      <c r="F643" s="36"/>
      <c r="G643" s="43"/>
      <c r="H643" s="43"/>
      <c r="I643" s="19"/>
      <c r="J643" s="202"/>
      <c r="K643" s="193"/>
      <c r="M643" s="249"/>
      <c r="N643" s="183"/>
    </row>
    <row r="644" spans="1:14" x14ac:dyDescent="0.25">
      <c r="A644" s="1" t="s">
        <v>989</v>
      </c>
      <c r="B644" s="31"/>
      <c r="C644" s="31"/>
      <c r="D644" s="31"/>
      <c r="E644" s="84"/>
      <c r="F644" s="41"/>
      <c r="G644" s="42"/>
      <c r="H644" s="42"/>
      <c r="I644" s="249"/>
      <c r="J644" s="181"/>
      <c r="K644" s="198"/>
      <c r="M644" s="249"/>
      <c r="N644" s="183"/>
    </row>
    <row r="645" spans="1:14" x14ac:dyDescent="0.25">
      <c r="A645" s="1" t="s">
        <v>990</v>
      </c>
      <c r="B645" s="31"/>
      <c r="C645" s="31"/>
      <c r="D645" s="31"/>
      <c r="E645" s="84"/>
      <c r="F645" s="31"/>
      <c r="G645" s="113"/>
      <c r="H645" s="31"/>
      <c r="I645" s="85"/>
      <c r="J645" s="207"/>
      <c r="K645" s="208"/>
      <c r="M645" s="231"/>
      <c r="N645" s="183"/>
    </row>
    <row r="646" spans="1:14" x14ac:dyDescent="0.25">
      <c r="A646" s="1" t="s">
        <v>991</v>
      </c>
      <c r="B646" s="31"/>
      <c r="C646" s="31"/>
      <c r="D646" s="31"/>
      <c r="E646" s="110"/>
      <c r="F646" s="38" t="s">
        <v>622</v>
      </c>
      <c r="G646" s="111"/>
      <c r="H646" s="247" t="s">
        <v>985</v>
      </c>
      <c r="I646" s="33">
        <v>160</v>
      </c>
      <c r="J646" s="239"/>
      <c r="K646" s="200" t="str">
        <f>+IF(J646="","",IF(J646="XXXXXX","XXXXXX",J646*I646))</f>
        <v/>
      </c>
      <c r="M646" s="249"/>
      <c r="N646" s="183"/>
    </row>
    <row r="647" spans="1:14" x14ac:dyDescent="0.25">
      <c r="A647" s="1" t="s">
        <v>992</v>
      </c>
      <c r="B647" s="1"/>
      <c r="C647" s="1"/>
      <c r="D647" s="1"/>
      <c r="E647" s="110" t="s">
        <v>960</v>
      </c>
      <c r="F647" s="38" t="s">
        <v>622</v>
      </c>
      <c r="G647" s="111"/>
      <c r="H647" s="69" t="s">
        <v>993</v>
      </c>
      <c r="I647" s="33">
        <v>32</v>
      </c>
      <c r="J647" s="239"/>
      <c r="K647" s="200" t="str">
        <f>+IF(J647="","",IF(J647="XXXXXX","XXXXXX",J647*I647))</f>
        <v/>
      </c>
      <c r="M647" s="249"/>
      <c r="N647" s="183"/>
    </row>
    <row r="648" spans="1:14" x14ac:dyDescent="0.25">
      <c r="A648" s="1"/>
      <c r="B648" s="1"/>
      <c r="C648" s="1"/>
      <c r="D648" s="1"/>
      <c r="E648" s="72" t="s">
        <v>994</v>
      </c>
      <c r="F648" s="36"/>
      <c r="G648" s="52"/>
      <c r="H648" s="53"/>
      <c r="I648" s="54"/>
      <c r="J648" s="203"/>
      <c r="K648" s="204"/>
      <c r="M648" s="249"/>
      <c r="N648" s="183"/>
    </row>
    <row r="649" spans="1:14" x14ac:dyDescent="0.25">
      <c r="A649" s="1"/>
      <c r="B649" s="1"/>
      <c r="C649" s="1"/>
      <c r="D649" s="1"/>
      <c r="E649" s="23"/>
      <c r="F649" s="41"/>
      <c r="G649" s="15"/>
      <c r="H649" s="42"/>
      <c r="I649" s="249"/>
      <c r="J649" s="181"/>
      <c r="K649" s="198"/>
      <c r="M649" s="249"/>
      <c r="N649" s="183"/>
    </row>
    <row r="650" spans="1:14" x14ac:dyDescent="0.25">
      <c r="A650" s="16" t="s">
        <v>995</v>
      </c>
      <c r="B650" s="1"/>
      <c r="C650" s="1"/>
      <c r="D650" s="1"/>
      <c r="E650" s="23"/>
      <c r="F650" s="36"/>
      <c r="G650" s="1"/>
      <c r="H650" s="43"/>
      <c r="I650" s="19"/>
      <c r="J650" s="202"/>
      <c r="K650" s="193"/>
      <c r="M650" s="249"/>
      <c r="N650" s="183"/>
    </row>
    <row r="651" spans="1:14" x14ac:dyDescent="0.25">
      <c r="A651" s="1" t="s">
        <v>928</v>
      </c>
      <c r="B651" s="1"/>
      <c r="C651" s="1"/>
      <c r="D651" s="1"/>
      <c r="E651" s="37"/>
      <c r="F651" s="38" t="s">
        <v>996</v>
      </c>
      <c r="G651" s="39"/>
      <c r="H651" s="69" t="s">
        <v>885</v>
      </c>
      <c r="I651" s="33">
        <v>16</v>
      </c>
      <c r="J651" s="239"/>
      <c r="K651" s="200" t="str">
        <f>+IF(J651="","",IF(J651="XXXXXX","XXXXXX",J651*I651))</f>
        <v/>
      </c>
      <c r="M651" s="249"/>
      <c r="N651" s="183"/>
    </row>
    <row r="652" spans="1:14" x14ac:dyDescent="0.25">
      <c r="A652" s="1" t="s">
        <v>997</v>
      </c>
      <c r="B652" s="1"/>
      <c r="C652" s="1"/>
      <c r="D652" s="1"/>
      <c r="E652" s="23"/>
      <c r="F652" s="36"/>
      <c r="G652" s="1"/>
      <c r="H652" s="1"/>
      <c r="I652" s="19"/>
      <c r="J652" s="199"/>
      <c r="K652" s="193"/>
      <c r="M652" s="249"/>
      <c r="N652" s="183"/>
    </row>
    <row r="653" spans="1:14" x14ac:dyDescent="0.25">
      <c r="A653" s="1" t="s">
        <v>998</v>
      </c>
      <c r="B653" s="1"/>
      <c r="C653" s="1"/>
      <c r="D653" s="1"/>
      <c r="E653" s="37"/>
      <c r="F653" s="38" t="s">
        <v>999</v>
      </c>
      <c r="G653" s="39"/>
      <c r="H653" s="247" t="s">
        <v>979</v>
      </c>
      <c r="I653" s="33" t="s">
        <v>607</v>
      </c>
      <c r="J653" s="201" t="str">
        <f>IF(I653&lt;&gt;"-","",REPT("x",6))</f>
        <v>xxxxxx</v>
      </c>
      <c r="K653" s="200" t="str">
        <f>+IF(J653="","",IF(J653="XXXXXX","XXXXXX",J653*I653))</f>
        <v>XXXXXX</v>
      </c>
      <c r="M653" s="249"/>
      <c r="N653" s="183"/>
    </row>
    <row r="654" spans="1:14" x14ac:dyDescent="0.25">
      <c r="A654" s="1"/>
      <c r="B654" s="1"/>
      <c r="C654" s="1" t="s">
        <v>1000</v>
      </c>
      <c r="D654" s="1"/>
      <c r="E654" s="114" t="s">
        <v>1001</v>
      </c>
      <c r="F654" s="36"/>
      <c r="G654" s="114"/>
      <c r="H654" s="114"/>
      <c r="I654" s="54"/>
      <c r="J654" s="213"/>
      <c r="K654" s="204"/>
      <c r="M654" s="249"/>
      <c r="N654" s="183"/>
    </row>
    <row r="655" spans="1:14" x14ac:dyDescent="0.25">
      <c r="A655" s="1"/>
      <c r="B655" s="1"/>
      <c r="C655" s="1"/>
      <c r="D655" s="1"/>
      <c r="E655" s="23" t="s">
        <v>1002</v>
      </c>
      <c r="F655" s="36"/>
      <c r="G655" s="23"/>
      <c r="H655" s="23"/>
      <c r="I655" s="19"/>
      <c r="J655" s="195"/>
      <c r="K655" s="193"/>
      <c r="M655" s="249"/>
      <c r="N655" s="183"/>
    </row>
    <row r="656" spans="1:14" x14ac:dyDescent="0.25">
      <c r="A656" s="16" t="s">
        <v>1003</v>
      </c>
      <c r="B656" s="1"/>
      <c r="C656" s="1"/>
      <c r="D656" s="1"/>
      <c r="E656" s="23"/>
      <c r="F656" s="41"/>
      <c r="G656" s="15"/>
      <c r="H656" s="42"/>
      <c r="I656" s="249"/>
      <c r="J656" s="181"/>
      <c r="K656" s="198"/>
      <c r="M656" s="249"/>
      <c r="N656" s="183"/>
    </row>
    <row r="657" spans="1:14" x14ac:dyDescent="0.25">
      <c r="A657" s="16" t="s">
        <v>1004</v>
      </c>
      <c r="B657" s="1"/>
      <c r="C657" s="1"/>
      <c r="D657" s="1"/>
      <c r="E657" s="23"/>
      <c r="F657" s="36"/>
      <c r="G657" s="1"/>
      <c r="H657" s="43"/>
      <c r="I657" s="19"/>
      <c r="J657" s="202"/>
      <c r="K657" s="193"/>
      <c r="M657" s="249"/>
      <c r="N657" s="183"/>
    </row>
    <row r="658" spans="1:14" x14ac:dyDescent="0.25">
      <c r="A658" s="16" t="s">
        <v>1005</v>
      </c>
      <c r="B658" s="1"/>
      <c r="C658" s="1"/>
      <c r="D658" s="1"/>
      <c r="E658" s="23"/>
      <c r="F658" s="36"/>
      <c r="G658" s="1"/>
      <c r="H658" s="43"/>
      <c r="I658" s="19"/>
      <c r="J658" s="202"/>
      <c r="K658" s="193"/>
      <c r="M658" s="249"/>
      <c r="N658" s="183"/>
    </row>
    <row r="659" spans="1:14" x14ac:dyDescent="0.25">
      <c r="A659" s="1" t="s">
        <v>1006</v>
      </c>
      <c r="B659" s="1"/>
      <c r="C659" s="1"/>
      <c r="D659" s="1"/>
      <c r="E659" s="23"/>
      <c r="F659" s="36"/>
      <c r="G659" s="1"/>
      <c r="H659" s="43"/>
      <c r="I659" s="19"/>
      <c r="J659" s="202"/>
      <c r="K659" s="193"/>
      <c r="M659" s="249"/>
      <c r="N659" s="183"/>
    </row>
    <row r="660" spans="1:14" x14ac:dyDescent="0.25">
      <c r="A660" s="1" t="s">
        <v>1007</v>
      </c>
      <c r="B660" s="1"/>
      <c r="C660" s="1"/>
      <c r="D660" s="1"/>
      <c r="E660" s="23"/>
      <c r="F660" s="36"/>
      <c r="G660" s="1"/>
      <c r="H660" s="43"/>
      <c r="I660" s="19"/>
      <c r="J660" s="202"/>
      <c r="K660" s="193"/>
      <c r="M660" s="249"/>
      <c r="N660" s="183"/>
    </row>
    <row r="661" spans="1:14" x14ac:dyDescent="0.25">
      <c r="A661" s="1"/>
      <c r="B661" s="1"/>
      <c r="C661" s="1"/>
      <c r="D661" s="1"/>
      <c r="E661" s="23"/>
      <c r="F661" s="36"/>
      <c r="G661" s="1"/>
      <c r="H661" s="43"/>
      <c r="I661" s="19"/>
      <c r="J661" s="202"/>
      <c r="K661" s="193"/>
      <c r="M661" s="249"/>
      <c r="N661" s="183"/>
    </row>
    <row r="662" spans="1:14" x14ac:dyDescent="0.25">
      <c r="A662" s="16" t="s">
        <v>1008</v>
      </c>
      <c r="B662" s="1"/>
      <c r="C662" s="1"/>
      <c r="D662" s="1"/>
      <c r="E662" s="23"/>
      <c r="F662" s="36"/>
      <c r="G662" s="1"/>
      <c r="H662" s="43"/>
      <c r="I662" s="19"/>
      <c r="J662" s="202"/>
      <c r="K662" s="193"/>
      <c r="M662" s="249"/>
      <c r="N662" s="183"/>
    </row>
    <row r="663" spans="1:14" x14ac:dyDescent="0.25">
      <c r="A663" s="40" t="s">
        <v>1009</v>
      </c>
      <c r="B663" s="1"/>
      <c r="C663" s="1"/>
      <c r="D663" s="1"/>
      <c r="E663" s="37" t="s">
        <v>1010</v>
      </c>
      <c r="F663" s="38" t="s">
        <v>622</v>
      </c>
      <c r="G663" s="39"/>
      <c r="H663" s="247"/>
      <c r="I663" s="33" t="s">
        <v>607</v>
      </c>
      <c r="J663" s="201" t="str">
        <f>IF(I663&lt;&gt;"-","",REPT("x",6))</f>
        <v>xxxxxx</v>
      </c>
      <c r="K663" s="200" t="str">
        <f>+IF(J663="","",IF(J663="XXXXXX","XXXXXX",J663*I663))</f>
        <v>XXXXXX</v>
      </c>
      <c r="M663" s="249"/>
      <c r="N663" s="183"/>
    </row>
    <row r="664" spans="1:14" x14ac:dyDescent="0.25">
      <c r="A664" s="40" t="s">
        <v>1011</v>
      </c>
      <c r="B664" s="1"/>
      <c r="C664" s="1"/>
      <c r="D664" s="1"/>
      <c r="E664" s="37" t="s">
        <v>1012</v>
      </c>
      <c r="F664" s="38" t="s">
        <v>622</v>
      </c>
      <c r="G664" s="39"/>
      <c r="H664" s="247"/>
      <c r="I664" s="33" t="s">
        <v>607</v>
      </c>
      <c r="J664" s="201" t="str">
        <f>IF(I664&lt;&gt;"-","",REPT("x",6))</f>
        <v>xxxxxx</v>
      </c>
      <c r="K664" s="200" t="str">
        <f>+IF(J664="","",IF(J664="XXXXXX","XXXXXX",J664*I664))</f>
        <v>XXXXXX</v>
      </c>
      <c r="M664" s="249"/>
      <c r="N664" s="183"/>
    </row>
    <row r="665" spans="1:14" x14ac:dyDescent="0.25">
      <c r="A665" s="40" t="s">
        <v>647</v>
      </c>
      <c r="B665" s="1"/>
      <c r="C665" s="1"/>
      <c r="D665" s="1"/>
      <c r="E665" s="37" t="s">
        <v>1013</v>
      </c>
      <c r="F665" s="38" t="s">
        <v>622</v>
      </c>
      <c r="G665" s="104"/>
      <c r="H665" s="247"/>
      <c r="I665" s="33" t="s">
        <v>607</v>
      </c>
      <c r="J665" s="201" t="str">
        <f>IF(I665&lt;&gt;"-","",REPT("x",6))</f>
        <v>xxxxxx</v>
      </c>
      <c r="K665" s="200" t="str">
        <f>+IF(J665="","",IF(J665="XXXXXX","XXXXXX",J665*I665))</f>
        <v>XXXXXX</v>
      </c>
      <c r="M665" s="249"/>
      <c r="N665" s="183"/>
    </row>
    <row r="666" spans="1:14" x14ac:dyDescent="0.25">
      <c r="A666" s="40" t="s">
        <v>649</v>
      </c>
      <c r="B666" s="1"/>
      <c r="C666" s="1"/>
      <c r="D666" s="1"/>
      <c r="E666" s="37" t="s">
        <v>1014</v>
      </c>
      <c r="F666" s="38" t="s">
        <v>622</v>
      </c>
      <c r="G666" s="104"/>
      <c r="H666" s="247">
        <v>8000</v>
      </c>
      <c r="I666" s="33" t="s">
        <v>607</v>
      </c>
      <c r="J666" s="201" t="str">
        <f>IF(I666&lt;&gt;"-","",REPT("x",6))</f>
        <v>xxxxxx</v>
      </c>
      <c r="K666" s="200" t="str">
        <f>+IF(J666="","",IF(J666="XXXXXX","XXXXXX",J666*I666))</f>
        <v>XXXXXX</v>
      </c>
      <c r="M666" s="249"/>
      <c r="N666" s="183"/>
    </row>
    <row r="667" spans="1:14" x14ac:dyDescent="0.25">
      <c r="A667" s="40" t="s">
        <v>1015</v>
      </c>
      <c r="B667" s="1"/>
      <c r="C667" s="1"/>
      <c r="D667" s="1"/>
      <c r="E667" s="37" t="s">
        <v>1016</v>
      </c>
      <c r="F667" s="38" t="s">
        <v>999</v>
      </c>
      <c r="G667" s="104"/>
      <c r="H667" s="247">
        <v>10000</v>
      </c>
      <c r="I667" s="33" t="s">
        <v>607</v>
      </c>
      <c r="J667" s="201" t="str">
        <f>IF(I667&lt;&gt;"-","",REPT("x",6))</f>
        <v>xxxxxx</v>
      </c>
      <c r="K667" s="200" t="str">
        <f>+IF(J667="","",IF(J667="XXXXXX","XXXXXX",J667*I667))</f>
        <v>XXXXXX</v>
      </c>
      <c r="M667" s="249"/>
      <c r="N667" s="183"/>
    </row>
    <row r="668" spans="1:14" x14ac:dyDescent="0.25">
      <c r="A668" s="40"/>
      <c r="B668" s="1"/>
      <c r="C668" s="1"/>
      <c r="D668" s="1"/>
      <c r="E668" s="23"/>
      <c r="F668" s="41"/>
      <c r="G668" s="68"/>
      <c r="H668" s="42"/>
      <c r="I668" s="61"/>
      <c r="J668" s="181"/>
      <c r="K668" s="206"/>
      <c r="M668" s="61"/>
      <c r="N668" s="183"/>
    </row>
    <row r="669" spans="1:14" x14ac:dyDescent="0.25">
      <c r="A669" s="16" t="s">
        <v>1017</v>
      </c>
      <c r="B669" s="1"/>
      <c r="C669" s="1"/>
      <c r="D669" s="1"/>
      <c r="E669" s="23"/>
      <c r="F669" s="36"/>
      <c r="G669" s="1"/>
      <c r="H669" s="43"/>
      <c r="I669" s="19"/>
      <c r="J669" s="202"/>
      <c r="K669" s="193"/>
      <c r="M669" s="249"/>
      <c r="N669" s="183"/>
    </row>
    <row r="670" spans="1:14" x14ac:dyDescent="0.25">
      <c r="A670" s="16" t="s">
        <v>1018</v>
      </c>
      <c r="B670" s="1"/>
      <c r="C670" s="1"/>
      <c r="D670" s="1"/>
      <c r="E670" s="23"/>
      <c r="F670" s="36"/>
      <c r="G670" s="1"/>
      <c r="H670" s="43"/>
      <c r="I670" s="19"/>
      <c r="J670" s="202"/>
      <c r="K670" s="193"/>
      <c r="M670" s="249"/>
      <c r="N670" s="183"/>
    </row>
    <row r="671" spans="1:14" x14ac:dyDescent="0.25">
      <c r="A671" s="1" t="s">
        <v>1019</v>
      </c>
      <c r="B671" s="1"/>
      <c r="C671" s="1"/>
      <c r="D671" s="1"/>
      <c r="E671" s="23"/>
      <c r="F671" s="36"/>
      <c r="G671" s="1"/>
      <c r="H671" s="43"/>
      <c r="I671" s="19"/>
      <c r="J671" s="202"/>
      <c r="K671" s="193"/>
      <c r="M671" s="249"/>
      <c r="N671" s="183"/>
    </row>
    <row r="672" spans="1:14" x14ac:dyDescent="0.25">
      <c r="A672" s="1" t="s">
        <v>1020</v>
      </c>
      <c r="B672" s="1"/>
      <c r="C672" s="1"/>
      <c r="D672" s="1"/>
      <c r="E672" s="23"/>
      <c r="F672" s="36"/>
      <c r="G672" s="1"/>
      <c r="H672" s="43"/>
      <c r="I672" s="19"/>
      <c r="J672" s="202"/>
      <c r="K672" s="193"/>
      <c r="M672" s="249"/>
      <c r="N672" s="183"/>
    </row>
    <row r="673" spans="1:14" x14ac:dyDescent="0.25">
      <c r="A673" s="1"/>
      <c r="B673" s="1"/>
      <c r="C673" s="1"/>
      <c r="D673" s="1"/>
      <c r="E673" s="23"/>
      <c r="F673" s="36"/>
      <c r="G673" s="1"/>
      <c r="H673" s="43"/>
      <c r="I673" s="19"/>
      <c r="J673" s="202"/>
      <c r="K673" s="193"/>
      <c r="M673" s="249"/>
      <c r="N673" s="183"/>
    </row>
    <row r="674" spans="1:14" x14ac:dyDescent="0.25">
      <c r="A674" s="16" t="s">
        <v>1021</v>
      </c>
      <c r="B674" s="1"/>
      <c r="C674" s="1"/>
      <c r="D674" s="1"/>
      <c r="E674" s="23"/>
      <c r="F674" s="36"/>
      <c r="G674" s="1"/>
      <c r="H674" s="43"/>
      <c r="I674" s="19"/>
      <c r="J674" s="202"/>
      <c r="K674" s="193"/>
      <c r="M674" s="249"/>
      <c r="N674" s="183"/>
    </row>
    <row r="675" spans="1:14" x14ac:dyDescent="0.25">
      <c r="A675" s="40" t="s">
        <v>1009</v>
      </c>
      <c r="B675" s="1"/>
      <c r="C675" s="1"/>
      <c r="D675" s="1"/>
      <c r="E675" s="37" t="s">
        <v>1022</v>
      </c>
      <c r="F675" s="38" t="s">
        <v>622</v>
      </c>
      <c r="G675" s="39"/>
      <c r="H675" s="247"/>
      <c r="I675" s="33" t="s">
        <v>607</v>
      </c>
      <c r="J675" s="201" t="str">
        <f>IF(I675&lt;&gt;"-","",REPT("x",6))</f>
        <v>xxxxxx</v>
      </c>
      <c r="K675" s="200" t="str">
        <f>+IF(J675="","",IF(J675="XXXXXX","XXXXXX",J675*I675))</f>
        <v>XXXXXX</v>
      </c>
      <c r="M675" s="249"/>
      <c r="N675" s="183"/>
    </row>
    <row r="676" spans="1:14" x14ac:dyDescent="0.25">
      <c r="A676" s="40" t="s">
        <v>647</v>
      </c>
      <c r="B676" s="1"/>
      <c r="C676" s="1"/>
      <c r="D676" s="1"/>
      <c r="E676" s="37" t="s">
        <v>1023</v>
      </c>
      <c r="F676" s="38" t="s">
        <v>622</v>
      </c>
      <c r="G676" s="104"/>
      <c r="H676" s="247">
        <v>8000</v>
      </c>
      <c r="I676" s="33" t="s">
        <v>607</v>
      </c>
      <c r="J676" s="201" t="str">
        <f>IF(I676&lt;&gt;"-","",REPT("x",6))</f>
        <v>xxxxxx</v>
      </c>
      <c r="K676" s="200" t="str">
        <f>+IF(J676="","",IF(J676="XXXXXX","XXXXXX",J676*I676))</f>
        <v>XXXXXX</v>
      </c>
      <c r="M676" s="249"/>
      <c r="N676" s="183"/>
    </row>
    <row r="677" spans="1:14" x14ac:dyDescent="0.25">
      <c r="A677" s="40" t="s">
        <v>1024</v>
      </c>
      <c r="B677" s="1"/>
      <c r="C677" s="1"/>
      <c r="D677" s="1"/>
      <c r="E677" s="37" t="s">
        <v>1025</v>
      </c>
      <c r="F677" s="38" t="s">
        <v>622</v>
      </c>
      <c r="G677" s="104"/>
      <c r="H677" s="247"/>
      <c r="I677" s="33" t="s">
        <v>607</v>
      </c>
      <c r="J677" s="201" t="str">
        <f>IF(I677&lt;&gt;"-","",REPT("x",6))</f>
        <v>xxxxxx</v>
      </c>
      <c r="K677" s="200" t="str">
        <f>+IF(J677="","",IF(J677="XXXXXX","XXXXXX",J677*I677))</f>
        <v>XXXXXX</v>
      </c>
      <c r="M677" s="249"/>
      <c r="N677" s="183"/>
    </row>
    <row r="678" spans="1:14" x14ac:dyDescent="0.25">
      <c r="A678" s="40" t="s">
        <v>1026</v>
      </c>
      <c r="B678" s="1"/>
      <c r="C678" s="1"/>
      <c r="D678" s="1"/>
      <c r="E678" s="37" t="s">
        <v>1027</v>
      </c>
      <c r="F678" s="38" t="s">
        <v>622</v>
      </c>
      <c r="G678" s="104"/>
      <c r="H678" s="247">
        <v>10000</v>
      </c>
      <c r="I678" s="33" t="s">
        <v>607</v>
      </c>
      <c r="J678" s="201" t="str">
        <f>IF(I678&lt;&gt;"-","",REPT("x",6))</f>
        <v>xxxxxx</v>
      </c>
      <c r="K678" s="200" t="str">
        <f>+IF(J678="","",IF(J678="XXXXXX","XXXXXX",J678*I678))</f>
        <v>XXXXXX</v>
      </c>
      <c r="M678" s="249"/>
      <c r="N678" s="183"/>
    </row>
    <row r="679" spans="1:14" x14ac:dyDescent="0.25">
      <c r="A679" s="40" t="s">
        <v>1015</v>
      </c>
      <c r="B679" s="1"/>
      <c r="C679" s="1"/>
      <c r="D679" s="1"/>
      <c r="E679" s="37" t="s">
        <v>1016</v>
      </c>
      <c r="F679" s="38" t="s">
        <v>999</v>
      </c>
      <c r="G679" s="104"/>
      <c r="H679" s="247" t="s">
        <v>1028</v>
      </c>
      <c r="I679" s="33" t="s">
        <v>607</v>
      </c>
      <c r="J679" s="201" t="str">
        <f>IF(I679&lt;&gt;"-","",REPT("x",6))</f>
        <v>xxxxxx</v>
      </c>
      <c r="K679" s="200" t="str">
        <f>+IF(J679="","",IF(J679="XXXXXX","XXXXXX",J679*I679))</f>
        <v>XXXXXX</v>
      </c>
      <c r="M679" s="249"/>
      <c r="N679" s="183"/>
    </row>
    <row r="680" spans="1:14" x14ac:dyDescent="0.25">
      <c r="A680" s="1"/>
      <c r="B680" s="1"/>
      <c r="C680" s="1"/>
      <c r="D680" s="1"/>
      <c r="E680" s="23"/>
      <c r="F680" s="115" t="s">
        <v>1029</v>
      </c>
      <c r="G680" s="115"/>
      <c r="H680" s="53"/>
      <c r="I680" s="54"/>
      <c r="J680" s="203"/>
      <c r="K680" s="204"/>
      <c r="M680" s="249"/>
      <c r="N680" s="183"/>
    </row>
    <row r="681" spans="1:14" x14ac:dyDescent="0.25">
      <c r="A681" s="1"/>
      <c r="B681" s="1"/>
      <c r="C681" s="1"/>
      <c r="D681" s="1"/>
      <c r="E681" s="23"/>
      <c r="F681" s="51"/>
      <c r="G681" s="15"/>
      <c r="H681" s="42"/>
      <c r="I681" s="249"/>
      <c r="J681" s="181"/>
      <c r="K681" s="198"/>
      <c r="M681" s="249"/>
      <c r="N681" s="183"/>
    </row>
    <row r="682" spans="1:14" x14ac:dyDescent="0.25">
      <c r="A682" s="16" t="s">
        <v>1030</v>
      </c>
      <c r="B682" s="1"/>
      <c r="C682" s="1"/>
      <c r="D682" s="1"/>
      <c r="E682" s="23"/>
      <c r="F682" s="36"/>
      <c r="G682" s="1"/>
      <c r="H682" s="43"/>
      <c r="I682" s="19"/>
      <c r="J682" s="202"/>
      <c r="K682" s="193"/>
      <c r="M682" s="249"/>
      <c r="N682" s="183"/>
    </row>
    <row r="683" spans="1:14" x14ac:dyDescent="0.25">
      <c r="A683" s="1" t="s">
        <v>928</v>
      </c>
      <c r="B683" s="1"/>
      <c r="C683" s="1"/>
      <c r="D683" s="1"/>
      <c r="E683" s="37"/>
      <c r="F683" s="38"/>
      <c r="G683" s="39"/>
      <c r="H683" s="247" t="s">
        <v>1031</v>
      </c>
      <c r="I683" s="33" t="s">
        <v>607</v>
      </c>
      <c r="J683" s="201" t="str">
        <f>IF(I683&lt;&gt;"-","",REPT("x",6))</f>
        <v>xxxxxx</v>
      </c>
      <c r="K683" s="200" t="str">
        <f>+IF(J683="","",IF(J683="XXXXXX","XXXXXX",J683*I683))</f>
        <v>XXXXXX</v>
      </c>
      <c r="M683" s="249"/>
      <c r="N683" s="183"/>
    </row>
    <row r="684" spans="1:14" x14ac:dyDescent="0.25">
      <c r="A684" s="1" t="s">
        <v>1032</v>
      </c>
      <c r="B684" s="1"/>
      <c r="C684" s="1"/>
      <c r="D684" s="1"/>
      <c r="E684" s="37"/>
      <c r="F684" s="38"/>
      <c r="G684" s="39"/>
      <c r="H684" s="37" t="s">
        <v>1033</v>
      </c>
      <c r="I684" s="33" t="s">
        <v>607</v>
      </c>
      <c r="J684" s="201" t="str">
        <f>IF(I684&lt;&gt;"-","",REPT("x",6))</f>
        <v>xxxxxx</v>
      </c>
      <c r="K684" s="200" t="str">
        <f>+IF(J684="","",IF(J684="XXXXXX","XXXXXX",J684*I684))</f>
        <v>XXXXXX</v>
      </c>
      <c r="M684" s="249"/>
      <c r="N684" s="183"/>
    </row>
    <row r="685" spans="1:14" x14ac:dyDescent="0.25">
      <c r="A685" s="1" t="s">
        <v>1034</v>
      </c>
      <c r="B685" s="1"/>
      <c r="C685" s="1"/>
      <c r="D685" s="1"/>
      <c r="E685" s="23"/>
      <c r="F685" s="36"/>
      <c r="G685" s="1"/>
      <c r="H685" s="1"/>
      <c r="I685" s="19"/>
      <c r="J685" s="199"/>
      <c r="K685" s="193"/>
      <c r="M685" s="249"/>
      <c r="N685" s="183"/>
    </row>
    <row r="686" spans="1:14" x14ac:dyDescent="0.25">
      <c r="A686" s="1"/>
      <c r="B686" s="1"/>
      <c r="C686" s="1"/>
      <c r="D686" s="1"/>
      <c r="E686" s="23"/>
      <c r="F686" s="41"/>
      <c r="G686" s="15"/>
      <c r="H686" s="42"/>
      <c r="I686" s="249"/>
      <c r="J686" s="181"/>
      <c r="K686" s="198"/>
      <c r="M686" s="249"/>
      <c r="N686" s="183"/>
    </row>
    <row r="687" spans="1:14" x14ac:dyDescent="0.25">
      <c r="A687" s="16" t="s">
        <v>1035</v>
      </c>
      <c r="B687" s="1"/>
      <c r="C687" s="1"/>
      <c r="D687" s="1"/>
      <c r="E687" s="23"/>
      <c r="F687" s="36"/>
      <c r="G687" s="1"/>
      <c r="H687" s="43"/>
      <c r="I687" s="19"/>
      <c r="J687" s="202"/>
      <c r="K687" s="193"/>
      <c r="M687" s="249"/>
      <c r="N687" s="183"/>
    </row>
    <row r="688" spans="1:14" x14ac:dyDescent="0.25">
      <c r="A688" s="16" t="s">
        <v>1036</v>
      </c>
      <c r="B688" s="1"/>
      <c r="C688" s="1"/>
      <c r="D688" s="1"/>
      <c r="E688" s="23"/>
      <c r="F688" s="36"/>
      <c r="G688" s="1"/>
      <c r="H688" s="43"/>
      <c r="I688" s="19"/>
      <c r="J688" s="202"/>
      <c r="K688" s="193"/>
      <c r="M688" s="249"/>
      <c r="N688" s="183"/>
    </row>
    <row r="689" spans="1:14" x14ac:dyDescent="0.25">
      <c r="A689" s="16" t="s">
        <v>1037</v>
      </c>
      <c r="B689" s="1"/>
      <c r="C689" s="1"/>
      <c r="D689" s="1"/>
      <c r="E689" s="23"/>
      <c r="F689" s="36"/>
      <c r="G689" s="1"/>
      <c r="H689" s="43"/>
      <c r="I689" s="19"/>
      <c r="J689" s="202"/>
      <c r="K689" s="193"/>
      <c r="M689" s="249"/>
      <c r="N689" s="183"/>
    </row>
    <row r="690" spans="1:14" x14ac:dyDescent="0.25">
      <c r="A690" s="1" t="s">
        <v>1038</v>
      </c>
      <c r="B690" s="1"/>
      <c r="C690" s="1"/>
      <c r="D690" s="1"/>
      <c r="E690" s="23"/>
      <c r="F690" s="36"/>
      <c r="G690" s="1"/>
      <c r="H690" s="43"/>
      <c r="I690" s="19"/>
      <c r="J690" s="202"/>
      <c r="K690" s="193"/>
      <c r="M690" s="249"/>
      <c r="N690" s="183"/>
    </row>
    <row r="691" spans="1:14" x14ac:dyDescent="0.25">
      <c r="A691" s="1" t="s">
        <v>1039</v>
      </c>
      <c r="B691" s="1"/>
      <c r="C691" s="1"/>
      <c r="D691" s="1"/>
      <c r="E691" s="23"/>
      <c r="F691" s="36"/>
      <c r="G691" s="1"/>
      <c r="H691" s="43"/>
      <c r="I691" s="19"/>
      <c r="J691" s="202"/>
      <c r="K691" s="193"/>
      <c r="M691" s="249"/>
      <c r="N691" s="183"/>
    </row>
    <row r="692" spans="1:14" x14ac:dyDescent="0.25">
      <c r="A692" s="16"/>
      <c r="B692" s="1"/>
      <c r="C692" s="1"/>
      <c r="D692" s="1"/>
      <c r="E692" s="23"/>
      <c r="F692" s="36"/>
      <c r="G692" s="1"/>
      <c r="H692" s="43"/>
      <c r="I692" s="19"/>
      <c r="J692" s="202"/>
      <c r="K692" s="193"/>
      <c r="M692" s="249"/>
      <c r="N692" s="183"/>
    </row>
    <row r="693" spans="1:14" x14ac:dyDescent="0.25">
      <c r="A693" s="16" t="s">
        <v>1040</v>
      </c>
      <c r="B693" s="1"/>
      <c r="C693" s="1"/>
      <c r="D693" s="1"/>
      <c r="E693" s="23"/>
      <c r="F693" s="36"/>
      <c r="G693" s="1"/>
      <c r="H693" s="43"/>
      <c r="I693" s="19"/>
      <c r="J693" s="202"/>
      <c r="K693" s="193"/>
      <c r="M693" s="249"/>
      <c r="N693" s="183"/>
    </row>
    <row r="694" spans="1:14" x14ac:dyDescent="0.25">
      <c r="A694" s="40" t="s">
        <v>1041</v>
      </c>
      <c r="B694" s="1"/>
      <c r="C694" s="1"/>
      <c r="D694" s="1"/>
      <c r="E694" s="23"/>
      <c r="F694" s="41"/>
      <c r="G694" s="60"/>
      <c r="H694" s="42"/>
      <c r="I694" s="249"/>
      <c r="J694" s="181"/>
      <c r="K694" s="198"/>
      <c r="M694" s="249"/>
      <c r="N694" s="183"/>
    </row>
    <row r="695" spans="1:14" x14ac:dyDescent="0.25">
      <c r="A695" s="116" t="s">
        <v>1042</v>
      </c>
      <c r="B695" s="15"/>
      <c r="C695" s="15"/>
      <c r="D695" s="1"/>
      <c r="E695" s="37" t="s">
        <v>1043</v>
      </c>
      <c r="F695" s="38"/>
      <c r="G695" s="69"/>
      <c r="H695" s="247"/>
      <c r="I695" s="33" t="s">
        <v>607</v>
      </c>
      <c r="J695" s="201" t="str">
        <f>IF(I695&lt;&gt;"-","",REPT("x",6))</f>
        <v>xxxxxx</v>
      </c>
      <c r="K695" s="200" t="str">
        <f>+IF(J695="","",IF(J695="XXXXXX","XXXXXX",J695*I695))</f>
        <v>XXXXXX</v>
      </c>
      <c r="M695" s="249"/>
      <c r="N695" s="183"/>
    </row>
    <row r="696" spans="1:14" x14ac:dyDescent="0.25">
      <c r="A696" s="116" t="s">
        <v>1044</v>
      </c>
      <c r="B696" s="15"/>
      <c r="C696" s="15"/>
      <c r="D696" s="1"/>
      <c r="E696" s="23"/>
      <c r="F696" s="105"/>
      <c r="G696" s="117"/>
      <c r="H696" s="107"/>
      <c r="I696" s="118"/>
      <c r="J696" s="210"/>
      <c r="K696" s="214"/>
      <c r="M696" s="61"/>
      <c r="N696" s="183"/>
    </row>
    <row r="697" spans="1:14" x14ac:dyDescent="0.25">
      <c r="A697" s="40" t="s">
        <v>1045</v>
      </c>
      <c r="B697" s="15"/>
      <c r="C697" s="15"/>
      <c r="D697" s="1"/>
      <c r="E697" s="37" t="s">
        <v>1046</v>
      </c>
      <c r="F697" s="38"/>
      <c r="G697" s="69"/>
      <c r="H697" s="247"/>
      <c r="I697" s="33" t="s">
        <v>607</v>
      </c>
      <c r="J697" s="201" t="str">
        <f>IF(I697&lt;&gt;"-","",REPT("x",6))</f>
        <v>xxxxxx</v>
      </c>
      <c r="K697" s="200" t="str">
        <f>+IF(J697="","",IF(J697="XXXXXX","XXXXXX",J697*I697))</f>
        <v>XXXXXX</v>
      </c>
      <c r="M697" s="249"/>
      <c r="N697" s="183"/>
    </row>
    <row r="698" spans="1:14" x14ac:dyDescent="0.25">
      <c r="A698" s="40" t="s">
        <v>1047</v>
      </c>
      <c r="B698" s="15"/>
      <c r="C698" s="15"/>
      <c r="D698" s="1"/>
      <c r="E698" s="37" t="s">
        <v>1048</v>
      </c>
      <c r="F698" s="38"/>
      <c r="G698" s="69"/>
      <c r="H698" s="247"/>
      <c r="I698" s="33" t="s">
        <v>607</v>
      </c>
      <c r="J698" s="201" t="str">
        <f>IF(I698&lt;&gt;"-","",REPT("x",6))</f>
        <v>xxxxxx</v>
      </c>
      <c r="K698" s="200" t="str">
        <f>+IF(J698="","",IF(J698="XXXXXX","XXXXXX",J698*I698))</f>
        <v>XXXXXX</v>
      </c>
      <c r="M698" s="249"/>
      <c r="N698" s="183"/>
    </row>
    <row r="699" spans="1:14" x14ac:dyDescent="0.25">
      <c r="A699" s="1" t="s">
        <v>1049</v>
      </c>
      <c r="B699" s="15"/>
      <c r="C699" s="15"/>
      <c r="D699" s="1"/>
      <c r="E699" s="37" t="s">
        <v>976</v>
      </c>
      <c r="F699" s="38"/>
      <c r="G699" s="69"/>
      <c r="H699" s="247"/>
      <c r="I699" s="33" t="s">
        <v>607</v>
      </c>
      <c r="J699" s="201" t="str">
        <f>IF(I699&lt;&gt;"-","",REPT("x",6))</f>
        <v>xxxxxx</v>
      </c>
      <c r="K699" s="200" t="str">
        <f>+IF(J699="","",IF(J699="XXXXXX","XXXXXX",J699*I699))</f>
        <v>XXXXXX</v>
      </c>
      <c r="M699" s="249"/>
      <c r="N699" s="183"/>
    </row>
    <row r="700" spans="1:14" x14ac:dyDescent="0.25">
      <c r="A700" s="63"/>
      <c r="B700" s="15"/>
      <c r="C700" s="15"/>
      <c r="D700" s="1"/>
      <c r="E700" s="23"/>
      <c r="F700" s="41"/>
      <c r="G700" s="60"/>
      <c r="H700" s="42"/>
      <c r="I700" s="249"/>
      <c r="J700" s="181"/>
      <c r="K700" s="198"/>
      <c r="M700" s="249"/>
      <c r="N700" s="183"/>
    </row>
    <row r="701" spans="1:14" x14ac:dyDescent="0.25">
      <c r="A701" s="119" t="s">
        <v>1050</v>
      </c>
      <c r="B701" s="15"/>
      <c r="C701" s="15"/>
      <c r="D701" s="1"/>
      <c r="E701" s="23"/>
      <c r="F701" s="41"/>
      <c r="G701" s="60"/>
      <c r="H701" s="2"/>
      <c r="I701" s="61"/>
      <c r="J701" s="215"/>
      <c r="K701" s="206"/>
      <c r="M701" s="61"/>
      <c r="N701" s="183"/>
    </row>
    <row r="702" spans="1:14" x14ac:dyDescent="0.25">
      <c r="A702" s="40" t="s">
        <v>1051</v>
      </c>
      <c r="B702" s="15"/>
      <c r="C702" s="15"/>
      <c r="D702" s="1"/>
      <c r="E702" s="37"/>
      <c r="F702" s="38"/>
      <c r="G702" s="69"/>
      <c r="H702" s="247"/>
      <c r="I702" s="33" t="s">
        <v>607</v>
      </c>
      <c r="J702" s="201" t="str">
        <f>IF(I702&lt;&gt;"-","",REPT("x",6))</f>
        <v>xxxxxx</v>
      </c>
      <c r="K702" s="200" t="str">
        <f>+IF(J702="","",IF(J702="XXXXXX","XXXXXX",J702*I702))</f>
        <v>XXXXXX</v>
      </c>
      <c r="M702" s="249"/>
      <c r="N702" s="183"/>
    </row>
    <row r="703" spans="1:14" x14ac:dyDescent="0.25">
      <c r="A703" s="40" t="s">
        <v>1045</v>
      </c>
      <c r="B703" s="15"/>
      <c r="C703" s="15"/>
      <c r="D703" s="1"/>
      <c r="E703" s="37" t="s">
        <v>1046</v>
      </c>
      <c r="F703" s="38"/>
      <c r="G703" s="69"/>
      <c r="H703" s="247"/>
      <c r="I703" s="33" t="s">
        <v>607</v>
      </c>
      <c r="J703" s="201" t="str">
        <f>IF(I703&lt;&gt;"-","",REPT("x",6))</f>
        <v>xxxxxx</v>
      </c>
      <c r="K703" s="200" t="str">
        <f>+IF(J703="","",IF(J703="XXXXXX","XXXXXX",J703*I703))</f>
        <v>XXXXXX</v>
      </c>
      <c r="M703" s="249"/>
      <c r="N703" s="183"/>
    </row>
    <row r="704" spans="1:14" x14ac:dyDescent="0.25">
      <c r="A704" s="40" t="s">
        <v>1052</v>
      </c>
      <c r="B704" s="15"/>
      <c r="C704" s="15"/>
      <c r="D704" s="1"/>
      <c r="E704" s="37" t="s">
        <v>1053</v>
      </c>
      <c r="F704" s="38"/>
      <c r="G704" s="69"/>
      <c r="H704" s="247"/>
      <c r="I704" s="33" t="s">
        <v>607</v>
      </c>
      <c r="J704" s="201" t="str">
        <f>IF(I704&lt;&gt;"-","",REPT("x",6))</f>
        <v>xxxxxx</v>
      </c>
      <c r="K704" s="200" t="str">
        <f>+IF(J704="","",IF(J704="XXXXXX","XXXXXX",J704*I704))</f>
        <v>XXXXXX</v>
      </c>
      <c r="M704" s="249"/>
      <c r="N704" s="183"/>
    </row>
    <row r="705" spans="1:14" x14ac:dyDescent="0.25">
      <c r="A705" s="119"/>
      <c r="B705" s="15"/>
      <c r="C705" s="1"/>
      <c r="D705" s="1"/>
      <c r="E705" s="23"/>
      <c r="F705" s="41"/>
      <c r="G705" s="68"/>
      <c r="H705" s="2"/>
      <c r="I705" s="61"/>
      <c r="J705" s="215"/>
      <c r="K705" s="206"/>
      <c r="M705" s="61"/>
      <c r="N705" s="183"/>
    </row>
    <row r="706" spans="1:14" x14ac:dyDescent="0.25">
      <c r="A706" s="16" t="s">
        <v>1054</v>
      </c>
      <c r="B706" s="1"/>
      <c r="C706" s="1"/>
      <c r="D706" s="1"/>
      <c r="E706" s="23"/>
      <c r="F706" s="36"/>
      <c r="G706" s="1"/>
      <c r="H706" s="1"/>
      <c r="I706" s="85"/>
      <c r="J706" s="199"/>
      <c r="K706" s="208"/>
      <c r="M706" s="231"/>
      <c r="N706" s="183"/>
    </row>
    <row r="707" spans="1:14" x14ac:dyDescent="0.25">
      <c r="A707" s="40" t="s">
        <v>1055</v>
      </c>
      <c r="B707" s="1"/>
      <c r="C707" s="1"/>
      <c r="D707" s="1"/>
      <c r="E707" s="37" t="s">
        <v>1056</v>
      </c>
      <c r="F707" s="38" t="s">
        <v>622</v>
      </c>
      <c r="G707" s="104"/>
      <c r="H707" s="247"/>
      <c r="I707" s="33" t="s">
        <v>607</v>
      </c>
      <c r="J707" s="201" t="str">
        <f>IF(I707&lt;&gt;"-","",REPT("x",6))</f>
        <v>xxxxxx</v>
      </c>
      <c r="K707" s="200" t="str">
        <f>+IF(J707="","",IF(J707="XXXXXX","XXXXXX",J707*I707))</f>
        <v>XXXXXX</v>
      </c>
      <c r="M707" s="249"/>
      <c r="N707" s="183"/>
    </row>
    <row r="708" spans="1:14" x14ac:dyDescent="0.25">
      <c r="A708" s="40" t="s">
        <v>1057</v>
      </c>
      <c r="B708" s="1"/>
      <c r="C708" s="1"/>
      <c r="D708" s="1"/>
      <c r="E708" s="37" t="s">
        <v>976</v>
      </c>
      <c r="F708" s="38" t="s">
        <v>1058</v>
      </c>
      <c r="G708" s="104"/>
      <c r="H708" s="247" t="s">
        <v>1060</v>
      </c>
      <c r="I708" s="33" t="s">
        <v>607</v>
      </c>
      <c r="J708" s="201" t="str">
        <f>IF(I708&lt;&gt;"-","",REPT("x",6))</f>
        <v>xxxxxx</v>
      </c>
      <c r="K708" s="200" t="str">
        <f>+IF(J708="","",IF(J708="XXXXXX","XXXXXX",J708*I708))</f>
        <v>XXXXXX</v>
      </c>
      <c r="M708" s="249"/>
      <c r="N708" s="183"/>
    </row>
    <row r="709" spans="1:14" x14ac:dyDescent="0.25">
      <c r="A709" s="40" t="s">
        <v>1061</v>
      </c>
      <c r="B709" s="1"/>
      <c r="C709" s="1"/>
      <c r="D709" s="1"/>
      <c r="E709" s="37"/>
      <c r="F709" s="38" t="s">
        <v>1058</v>
      </c>
      <c r="G709" s="104"/>
      <c r="H709" s="247" t="s">
        <v>1059</v>
      </c>
      <c r="I709" s="33" t="s">
        <v>607</v>
      </c>
      <c r="J709" s="201" t="str">
        <f>IF(I709&lt;&gt;"-","",REPT("x",6))</f>
        <v>xxxxxx</v>
      </c>
      <c r="K709" s="200" t="str">
        <f>+IF(J709="","",IF(J709="XXXXXX","XXXXXX",J709*I709))</f>
        <v>XXXXXX</v>
      </c>
      <c r="M709" s="249"/>
      <c r="N709" s="183"/>
    </row>
    <row r="710" spans="1:14" x14ac:dyDescent="0.25">
      <c r="A710" s="1"/>
      <c r="B710" s="1"/>
      <c r="C710" s="1"/>
      <c r="D710" s="1"/>
      <c r="E710" s="23"/>
      <c r="F710" s="2" t="s">
        <v>1062</v>
      </c>
      <c r="G710" s="15"/>
      <c r="H710" s="42"/>
      <c r="I710" s="249"/>
      <c r="J710" s="181"/>
      <c r="K710" s="198"/>
      <c r="M710" s="249"/>
      <c r="N710" s="183"/>
    </row>
    <row r="711" spans="1:14" x14ac:dyDescent="0.25">
      <c r="A711" s="1"/>
      <c r="B711" s="1"/>
      <c r="C711" s="1"/>
      <c r="D711" s="1"/>
      <c r="E711" s="23"/>
      <c r="F711" s="41"/>
      <c r="G711" s="15"/>
      <c r="H711" s="42"/>
      <c r="I711" s="249"/>
      <c r="J711" s="181"/>
      <c r="K711" s="198"/>
      <c r="M711" s="249"/>
      <c r="N711" s="183"/>
    </row>
    <row r="712" spans="1:14" x14ac:dyDescent="0.25">
      <c r="A712" s="16" t="s">
        <v>1063</v>
      </c>
      <c r="B712" s="1"/>
      <c r="C712" s="1"/>
      <c r="D712" s="1"/>
      <c r="E712" s="23"/>
      <c r="F712" s="36"/>
      <c r="G712" s="1"/>
      <c r="H712" s="43"/>
      <c r="I712" s="19"/>
      <c r="J712" s="202"/>
      <c r="K712" s="193"/>
      <c r="M712" s="249"/>
      <c r="N712" s="183"/>
    </row>
    <row r="713" spans="1:14" x14ac:dyDescent="0.25">
      <c r="A713" s="1" t="s">
        <v>928</v>
      </c>
      <c r="B713" s="1"/>
      <c r="C713" s="1"/>
      <c r="D713" s="1"/>
      <c r="E713" s="37"/>
      <c r="F713" s="38" t="s">
        <v>935</v>
      </c>
      <c r="G713" s="69"/>
      <c r="H713" s="69">
        <v>0.5</v>
      </c>
      <c r="I713" s="33" t="s">
        <v>607</v>
      </c>
      <c r="J713" s="201" t="str">
        <f>IF(I713&lt;&gt;"-","",REPT("x",6))</f>
        <v>xxxxxx</v>
      </c>
      <c r="K713" s="200" t="str">
        <f>+IF(J713="","",IF(J713="XXXXXX","XXXXXX",J713*I713))</f>
        <v>XXXXXX</v>
      </c>
      <c r="M713" s="249"/>
      <c r="N713" s="183"/>
    </row>
    <row r="714" spans="1:14" x14ac:dyDescent="0.25">
      <c r="A714" s="1" t="s">
        <v>1064</v>
      </c>
      <c r="B714" s="1"/>
      <c r="C714" s="1"/>
      <c r="D714" s="1"/>
      <c r="E714" s="23"/>
      <c r="F714" s="36"/>
      <c r="G714" s="1"/>
      <c r="H714" s="1"/>
      <c r="I714" s="19"/>
      <c r="J714" s="199"/>
      <c r="K714" s="193"/>
      <c r="M714" s="249"/>
      <c r="N714" s="183"/>
    </row>
    <row r="715" spans="1:14" x14ac:dyDescent="0.25">
      <c r="A715" s="1" t="s">
        <v>1065</v>
      </c>
      <c r="B715" s="1"/>
      <c r="C715" s="1"/>
      <c r="D715" s="1"/>
      <c r="E715" s="37"/>
      <c r="F715" s="38" t="s">
        <v>1066</v>
      </c>
      <c r="G715" s="39"/>
      <c r="H715" s="247">
        <v>1</v>
      </c>
      <c r="I715" s="33" t="s">
        <v>607</v>
      </c>
      <c r="J715" s="201" t="str">
        <f>IF(I715&lt;&gt;"-","",REPT("x",6))</f>
        <v>xxxxxx</v>
      </c>
      <c r="K715" s="200" t="str">
        <f>+IF(J715="","",IF(J715="XXXXXX","XXXXXX",J715*I715))</f>
        <v>XXXXXX</v>
      </c>
      <c r="M715" s="249"/>
      <c r="N715" s="183"/>
    </row>
    <row r="716" spans="1:14" x14ac:dyDescent="0.25">
      <c r="A716" s="1"/>
      <c r="B716" s="1"/>
      <c r="C716" s="1"/>
      <c r="D716" s="1"/>
      <c r="E716" s="23"/>
      <c r="F716" s="41"/>
      <c r="G716" s="15"/>
      <c r="H716" s="42"/>
      <c r="I716" s="61"/>
      <c r="J716" s="181"/>
      <c r="K716" s="206"/>
      <c r="M716" s="61"/>
      <c r="N716" s="183"/>
    </row>
    <row r="717" spans="1:14" x14ac:dyDescent="0.25">
      <c r="A717" s="16" t="s">
        <v>949</v>
      </c>
      <c r="B717" s="1"/>
      <c r="C717" s="1"/>
      <c r="D717" s="1"/>
      <c r="E717" s="23"/>
      <c r="F717" s="41"/>
      <c r="G717" s="15"/>
      <c r="H717" s="42"/>
      <c r="I717" s="61" t="s">
        <v>569</v>
      </c>
      <c r="J717" s="257">
        <f>SUM(K621:K715)</f>
        <v>0</v>
      </c>
      <c r="K717" s="258"/>
      <c r="M717" s="61"/>
      <c r="N717" s="183"/>
    </row>
    <row r="718" spans="1:14" x14ac:dyDescent="0.25">
      <c r="A718" s="1"/>
      <c r="B718" s="1"/>
      <c r="C718" s="1"/>
      <c r="D718" s="1"/>
      <c r="E718" s="23"/>
      <c r="F718" s="41"/>
      <c r="G718" s="15"/>
      <c r="H718" s="42"/>
      <c r="I718" s="61"/>
      <c r="J718" s="181"/>
      <c r="K718" s="206"/>
      <c r="M718" s="61"/>
      <c r="N718" s="183"/>
    </row>
    <row r="719" spans="1:14" x14ac:dyDescent="0.25">
      <c r="B719" s="1"/>
      <c r="C719" s="1"/>
      <c r="D719" s="1"/>
      <c r="E719" s="23"/>
      <c r="F719" s="36"/>
      <c r="G719" s="1"/>
      <c r="H719" s="43"/>
      <c r="I719" s="19"/>
      <c r="J719" s="202"/>
      <c r="K719" s="193"/>
      <c r="M719" s="249"/>
      <c r="N719" s="183"/>
    </row>
    <row r="720" spans="1:14" x14ac:dyDescent="0.25">
      <c r="A720" s="34" t="s">
        <v>1067</v>
      </c>
      <c r="B720" s="1"/>
      <c r="C720" s="1"/>
      <c r="D720" s="1"/>
      <c r="E720" s="23"/>
      <c r="F720" s="36"/>
      <c r="G720" s="1"/>
      <c r="H720" s="43"/>
      <c r="I720" s="19"/>
      <c r="J720" s="202"/>
      <c r="K720" s="193"/>
      <c r="M720" s="249"/>
      <c r="N720" s="183"/>
    </row>
    <row r="721" spans="1:14" x14ac:dyDescent="0.25">
      <c r="A721" s="16" t="s">
        <v>1068</v>
      </c>
      <c r="B721" s="1"/>
      <c r="C721" s="1"/>
      <c r="D721" s="1"/>
      <c r="E721" s="23"/>
      <c r="F721" s="36"/>
      <c r="G721" s="1"/>
      <c r="H721" s="43"/>
      <c r="I721" s="19"/>
      <c r="J721" s="202"/>
      <c r="K721" s="193"/>
      <c r="M721" s="249"/>
      <c r="N721" s="183"/>
    </row>
    <row r="722" spans="1:14" x14ac:dyDescent="0.25">
      <c r="A722" s="1" t="s">
        <v>1069</v>
      </c>
      <c r="B722" s="1"/>
      <c r="C722" s="1"/>
      <c r="D722" s="1"/>
      <c r="E722" s="23"/>
      <c r="F722" s="36"/>
      <c r="G722" s="1"/>
      <c r="H722" s="43"/>
      <c r="I722" s="19"/>
      <c r="J722" s="202"/>
      <c r="K722" s="193"/>
      <c r="M722" s="249"/>
      <c r="N722" s="183"/>
    </row>
    <row r="723" spans="1:14" x14ac:dyDescent="0.25">
      <c r="A723" s="1" t="s">
        <v>1070</v>
      </c>
      <c r="B723" s="1"/>
      <c r="C723" s="1"/>
      <c r="D723" s="1"/>
      <c r="E723" s="23"/>
      <c r="F723" s="36"/>
      <c r="G723" s="1"/>
      <c r="H723" s="43"/>
      <c r="I723" s="19"/>
      <c r="J723" s="202"/>
      <c r="K723" s="193"/>
      <c r="M723" s="249"/>
      <c r="N723" s="183"/>
    </row>
    <row r="724" spans="1:14" x14ac:dyDescent="0.25">
      <c r="A724" s="120" t="s">
        <v>1071</v>
      </c>
      <c r="B724" s="1"/>
      <c r="C724" s="1"/>
      <c r="D724" s="1"/>
      <c r="E724" s="23"/>
      <c r="F724" s="36"/>
      <c r="G724" s="1"/>
      <c r="H724" s="43"/>
      <c r="I724" s="19"/>
      <c r="J724" s="202"/>
      <c r="K724" s="193"/>
      <c r="M724" s="249"/>
      <c r="N724" s="183"/>
    </row>
    <row r="725" spans="1:14" x14ac:dyDescent="0.25">
      <c r="A725" s="1"/>
      <c r="B725" s="1"/>
      <c r="C725" s="1"/>
      <c r="D725" s="1"/>
      <c r="E725" s="23"/>
      <c r="F725" s="36"/>
      <c r="G725" s="1"/>
      <c r="H725" s="43"/>
      <c r="I725" s="19"/>
      <c r="J725" s="202"/>
      <c r="K725" s="193"/>
      <c r="M725" s="249"/>
      <c r="N725" s="183"/>
    </row>
    <row r="726" spans="1:14" x14ac:dyDescent="0.25">
      <c r="A726" s="16" t="s">
        <v>1072</v>
      </c>
      <c r="B726" s="1"/>
      <c r="C726" s="1"/>
      <c r="D726" s="1"/>
      <c r="E726" s="23"/>
      <c r="F726" s="36"/>
      <c r="G726" s="1"/>
      <c r="H726" s="43"/>
      <c r="I726" s="19"/>
      <c r="J726" s="202"/>
      <c r="K726" s="193"/>
      <c r="M726" s="249"/>
      <c r="N726" s="183"/>
    </row>
    <row r="727" spans="1:14" x14ac:dyDescent="0.25">
      <c r="A727" s="1" t="s">
        <v>1073</v>
      </c>
      <c r="B727" s="1"/>
      <c r="C727" s="1"/>
      <c r="D727" s="1"/>
      <c r="E727" s="23"/>
      <c r="F727" s="36"/>
      <c r="G727" s="1"/>
      <c r="H727" s="43"/>
      <c r="I727" s="19"/>
      <c r="J727" s="202"/>
      <c r="K727" s="193"/>
      <c r="M727" s="249"/>
      <c r="N727" s="183"/>
    </row>
    <row r="728" spans="1:14" x14ac:dyDescent="0.25">
      <c r="A728" s="1"/>
      <c r="B728" s="1"/>
      <c r="C728" s="1"/>
      <c r="D728" s="1"/>
      <c r="E728" s="23"/>
      <c r="F728" s="36"/>
      <c r="G728" s="1"/>
      <c r="H728" s="43"/>
      <c r="I728" s="19"/>
      <c r="J728" s="202"/>
      <c r="K728" s="193"/>
      <c r="M728" s="249"/>
      <c r="N728" s="183"/>
    </row>
    <row r="729" spans="1:14" x14ac:dyDescent="0.25">
      <c r="A729" s="16" t="s">
        <v>1074</v>
      </c>
      <c r="B729" s="1"/>
      <c r="C729" s="1"/>
      <c r="D729" s="1"/>
      <c r="E729" s="23"/>
      <c r="F729" s="36"/>
      <c r="G729" s="1"/>
      <c r="H729" s="43"/>
      <c r="I729" s="19"/>
      <c r="J729" s="202"/>
      <c r="K729" s="193"/>
      <c r="M729" s="249"/>
      <c r="N729" s="183"/>
    </row>
    <row r="730" spans="1:14" x14ac:dyDescent="0.25">
      <c r="A730" s="1" t="s">
        <v>1075</v>
      </c>
      <c r="B730" s="1"/>
      <c r="C730" s="1"/>
      <c r="D730" s="1"/>
      <c r="E730" s="23"/>
      <c r="F730" s="36"/>
      <c r="G730" s="1"/>
      <c r="H730" s="43"/>
      <c r="I730" s="33" t="s">
        <v>607</v>
      </c>
      <c r="J730" s="201" t="str">
        <f>IF(I730&lt;&gt;"-","",REPT("x",6))</f>
        <v>xxxxxx</v>
      </c>
      <c r="K730" s="200" t="str">
        <f>+IF(J730="","",IF(J730="XXXXXX","XXXXXX",J730*I730))</f>
        <v>XXXXXX</v>
      </c>
      <c r="M730" s="249"/>
      <c r="N730" s="183"/>
    </row>
    <row r="731" spans="1:14" x14ac:dyDescent="0.25">
      <c r="A731" s="1"/>
      <c r="B731" s="1"/>
      <c r="C731" s="1"/>
      <c r="D731" s="1"/>
      <c r="E731" s="23"/>
      <c r="F731" s="36"/>
      <c r="G731" s="1"/>
      <c r="H731" s="43"/>
      <c r="I731" s="249"/>
      <c r="J731" s="202"/>
      <c r="K731" s="198"/>
      <c r="M731" s="249"/>
      <c r="N731" s="183"/>
    </row>
    <row r="732" spans="1:14" x14ac:dyDescent="0.25">
      <c r="A732" s="16" t="s">
        <v>1076</v>
      </c>
      <c r="B732" s="1"/>
      <c r="C732" s="1"/>
      <c r="D732" s="1"/>
      <c r="E732" s="23"/>
      <c r="F732" s="36"/>
      <c r="G732" s="1"/>
      <c r="H732" s="43"/>
      <c r="I732" s="19"/>
      <c r="J732" s="202"/>
      <c r="K732" s="193"/>
      <c r="M732" s="249"/>
      <c r="N732" s="183"/>
    </row>
    <row r="733" spans="1:14" x14ac:dyDescent="0.25">
      <c r="A733" s="1" t="s">
        <v>1077</v>
      </c>
      <c r="B733" s="1"/>
      <c r="C733" s="1"/>
      <c r="D733" s="1"/>
      <c r="E733" s="23"/>
      <c r="F733" s="36"/>
      <c r="G733" s="1"/>
      <c r="H733" s="43"/>
      <c r="I733" s="33">
        <v>14</v>
      </c>
      <c r="J733" s="239"/>
      <c r="K733" s="200" t="str">
        <f>+IF(J733="","",IF(J733="XXXXXX","XXXXXX",J733*I733))</f>
        <v/>
      </c>
      <c r="M733" s="249"/>
      <c r="N733" s="183"/>
    </row>
    <row r="734" spans="1:14" x14ac:dyDescent="0.25">
      <c r="A734" s="1"/>
      <c r="B734" s="1"/>
      <c r="C734" s="1"/>
      <c r="D734" s="1"/>
      <c r="E734" s="23"/>
      <c r="F734" s="36"/>
      <c r="G734" s="1"/>
      <c r="H734" s="43"/>
      <c r="I734" s="249"/>
      <c r="J734" s="202"/>
      <c r="K734" s="198"/>
      <c r="M734" s="249"/>
      <c r="N734" s="183"/>
    </row>
    <row r="735" spans="1:14" x14ac:dyDescent="0.25">
      <c r="A735" s="16" t="s">
        <v>1078</v>
      </c>
      <c r="B735" s="1"/>
      <c r="C735" s="1"/>
      <c r="D735" s="1"/>
      <c r="E735" s="23"/>
      <c r="F735" s="36"/>
      <c r="G735" s="1"/>
      <c r="H735" s="43"/>
      <c r="I735" s="19"/>
      <c r="J735" s="202"/>
      <c r="K735" s="193"/>
      <c r="M735" s="249"/>
      <c r="N735" s="183"/>
    </row>
    <row r="736" spans="1:14" x14ac:dyDescent="0.25">
      <c r="A736" s="1" t="s">
        <v>1079</v>
      </c>
      <c r="B736" s="1"/>
      <c r="C736" s="1"/>
      <c r="D736" s="1"/>
      <c r="E736" s="23"/>
      <c r="F736" s="36"/>
      <c r="G736" s="1"/>
      <c r="H736" s="247" t="s">
        <v>1080</v>
      </c>
      <c r="I736" s="33">
        <v>31</v>
      </c>
      <c r="J736" s="239"/>
      <c r="K736" s="200" t="str">
        <f>+IF(J736="","",IF(J736="XXXXXX","XXXXXX",J736*I736))</f>
        <v/>
      </c>
      <c r="M736" s="249"/>
      <c r="N736" s="183"/>
    </row>
    <row r="737" spans="1:14" x14ac:dyDescent="0.25">
      <c r="A737" s="1"/>
      <c r="B737" s="1"/>
      <c r="C737" s="1"/>
      <c r="D737" s="1"/>
      <c r="E737" s="23"/>
      <c r="F737" s="36"/>
      <c r="G737" s="1"/>
      <c r="H737" s="42"/>
      <c r="I737" s="249"/>
      <c r="J737" s="181"/>
      <c r="K737" s="198"/>
      <c r="M737" s="249"/>
      <c r="N737" s="183"/>
    </row>
    <row r="738" spans="1:14" x14ac:dyDescent="0.25">
      <c r="A738" s="16" t="s">
        <v>1081</v>
      </c>
      <c r="B738" s="1"/>
      <c r="C738" s="1"/>
      <c r="D738" s="1"/>
      <c r="E738" s="37" t="s">
        <v>1082</v>
      </c>
      <c r="F738" s="36"/>
      <c r="G738" s="1"/>
      <c r="H738" s="43"/>
      <c r="I738" s="19"/>
      <c r="J738" s="202"/>
      <c r="K738" s="193"/>
      <c r="M738" s="249"/>
      <c r="N738" s="183"/>
    </row>
    <row r="739" spans="1:14" x14ac:dyDescent="0.25">
      <c r="A739" s="1" t="s">
        <v>1083</v>
      </c>
      <c r="B739" s="1"/>
      <c r="C739" s="1"/>
      <c r="D739" s="43"/>
      <c r="E739" s="37" t="s">
        <v>1084</v>
      </c>
      <c r="F739" s="100" t="s">
        <v>639</v>
      </c>
      <c r="G739" s="121"/>
      <c r="H739" s="247" t="s">
        <v>890</v>
      </c>
      <c r="I739" s="33">
        <v>40</v>
      </c>
      <c r="J739" s="239"/>
      <c r="K739" s="200" t="str">
        <f>+IF(J739="","",IF(J739="XXXXXX","XXXXXX",J739*I739))</f>
        <v/>
      </c>
      <c r="M739" s="249"/>
      <c r="N739" s="183"/>
    </row>
    <row r="740" spans="1:14" x14ac:dyDescent="0.25">
      <c r="A740" s="1" t="s">
        <v>1085</v>
      </c>
      <c r="B740" s="1"/>
      <c r="C740" s="1"/>
      <c r="D740" s="1"/>
      <c r="E740" s="37" t="s">
        <v>1086</v>
      </c>
      <c r="F740" s="100" t="s">
        <v>639</v>
      </c>
      <c r="G740" s="121"/>
      <c r="H740" s="247" t="s">
        <v>890</v>
      </c>
      <c r="I740" s="33">
        <v>50</v>
      </c>
      <c r="J740" s="239"/>
      <c r="K740" s="200" t="str">
        <f>+IF(J740="","",IF(J740="XXXXXX","XXXXXX",J740*I740))</f>
        <v/>
      </c>
      <c r="M740" s="249"/>
      <c r="N740" s="183"/>
    </row>
    <row r="741" spans="1:14" x14ac:dyDescent="0.25">
      <c r="A741" s="1" t="s">
        <v>1087</v>
      </c>
      <c r="B741" s="1"/>
      <c r="C741" s="1"/>
      <c r="D741" s="1"/>
      <c r="E741" s="37" t="s">
        <v>1086</v>
      </c>
      <c r="F741" s="100" t="s">
        <v>639</v>
      </c>
      <c r="G741" s="121"/>
      <c r="H741" s="247" t="s">
        <v>890</v>
      </c>
      <c r="I741" s="33">
        <v>10</v>
      </c>
      <c r="J741" s="239"/>
      <c r="K741" s="200" t="str">
        <f>+IF(J741="","",IF(J741="XXXXXX","XXXXXX",J741*I741))</f>
        <v/>
      </c>
      <c r="M741" s="249"/>
      <c r="N741" s="183"/>
    </row>
    <row r="742" spans="1:14" x14ac:dyDescent="0.25">
      <c r="A742" s="1"/>
      <c r="B742" s="1"/>
      <c r="C742" s="1"/>
      <c r="D742" s="1"/>
      <c r="E742" s="23"/>
      <c r="F742" s="41" t="s">
        <v>1088</v>
      </c>
      <c r="G742" s="15"/>
      <c r="H742" s="42"/>
      <c r="I742" s="249"/>
      <c r="J742" s="181"/>
      <c r="K742" s="198"/>
      <c r="M742" s="249"/>
      <c r="N742" s="183"/>
    </row>
    <row r="743" spans="1:14" x14ac:dyDescent="0.25">
      <c r="A743" s="16" t="s">
        <v>1089</v>
      </c>
      <c r="B743" s="1"/>
      <c r="C743" s="1"/>
      <c r="D743" s="1"/>
      <c r="E743" s="23"/>
      <c r="F743" s="36"/>
      <c r="G743" s="1"/>
      <c r="H743" s="43"/>
      <c r="I743" s="19"/>
      <c r="J743" s="202"/>
      <c r="K743" s="193"/>
      <c r="M743" s="249"/>
      <c r="N743" s="183"/>
    </row>
    <row r="744" spans="1:14" x14ac:dyDescent="0.25">
      <c r="A744" s="16" t="s">
        <v>1090</v>
      </c>
      <c r="B744" s="1"/>
      <c r="C744" s="1"/>
      <c r="D744" s="1"/>
      <c r="E744" s="23"/>
      <c r="F744" s="36"/>
      <c r="G744" s="1"/>
      <c r="H744" s="43"/>
      <c r="I744" s="19"/>
      <c r="J744" s="202"/>
      <c r="K744" s="193"/>
      <c r="M744" s="249"/>
      <c r="N744" s="183"/>
    </row>
    <row r="745" spans="1:14" x14ac:dyDescent="0.25">
      <c r="A745" s="1" t="s">
        <v>1091</v>
      </c>
      <c r="B745" s="1"/>
      <c r="C745" s="1"/>
      <c r="D745" s="1"/>
      <c r="E745" s="37" t="s">
        <v>1092</v>
      </c>
      <c r="F745" s="100" t="s">
        <v>639</v>
      </c>
      <c r="G745" s="121"/>
      <c r="H745" s="247" t="s">
        <v>1093</v>
      </c>
      <c r="I745" s="33">
        <v>71</v>
      </c>
      <c r="J745" s="239"/>
      <c r="K745" s="200" t="str">
        <f>+IF(J745="","",IF(J745="XXXXXX","XXXXXX",J745*I745))</f>
        <v/>
      </c>
      <c r="M745" s="249"/>
      <c r="N745" s="183"/>
    </row>
    <row r="746" spans="1:14" x14ac:dyDescent="0.25">
      <c r="A746" s="1" t="s">
        <v>1094</v>
      </c>
      <c r="B746" s="1"/>
      <c r="C746" s="1"/>
      <c r="D746" s="1"/>
      <c r="E746" s="37" t="s">
        <v>1095</v>
      </c>
      <c r="F746" s="100" t="s">
        <v>639</v>
      </c>
      <c r="G746" s="121"/>
      <c r="H746" s="247" t="s">
        <v>1093</v>
      </c>
      <c r="I746" s="33">
        <v>40</v>
      </c>
      <c r="J746" s="239"/>
      <c r="K746" s="200" t="str">
        <f>+IF(J746="","",IF(J746="XXXXXX","XXXXXX",J746*I746))</f>
        <v/>
      </c>
      <c r="M746" s="249"/>
      <c r="N746" s="183"/>
    </row>
    <row r="747" spans="1:14" x14ac:dyDescent="0.25">
      <c r="A747" s="1" t="s">
        <v>1096</v>
      </c>
      <c r="B747" s="1"/>
      <c r="C747" s="1"/>
      <c r="D747" s="1"/>
      <c r="E747" s="37" t="s">
        <v>1097</v>
      </c>
      <c r="F747" s="100" t="s">
        <v>639</v>
      </c>
      <c r="G747" s="121"/>
      <c r="H747" s="247" t="s">
        <v>1080</v>
      </c>
      <c r="I747" s="33">
        <v>18</v>
      </c>
      <c r="J747" s="239"/>
      <c r="K747" s="200" t="str">
        <f>+IF(J747="","",IF(J747="XXXXXX","XXXXXX",J747*I747))</f>
        <v/>
      </c>
      <c r="M747" s="249"/>
      <c r="N747" s="183"/>
    </row>
    <row r="748" spans="1:14" x14ac:dyDescent="0.25">
      <c r="A748" s="1" t="s">
        <v>1098</v>
      </c>
      <c r="B748" s="1"/>
      <c r="C748" s="1"/>
      <c r="D748" s="1"/>
      <c r="E748" s="37" t="s">
        <v>1099</v>
      </c>
      <c r="F748" s="100" t="s">
        <v>639</v>
      </c>
      <c r="G748" s="121"/>
      <c r="H748" s="247" t="s">
        <v>1100</v>
      </c>
      <c r="I748" s="33">
        <v>4</v>
      </c>
      <c r="J748" s="239"/>
      <c r="K748" s="200" t="str">
        <f>+IF(J748="","",IF(J748="XXXXXX","XXXXXX",J748*I748))</f>
        <v/>
      </c>
      <c r="M748" s="249"/>
      <c r="N748" s="183"/>
    </row>
    <row r="749" spans="1:14" x14ac:dyDescent="0.25">
      <c r="A749" s="1" t="s">
        <v>1101</v>
      </c>
      <c r="B749" s="1"/>
      <c r="C749" s="1"/>
      <c r="D749" s="1"/>
      <c r="E749" s="23"/>
      <c r="F749" s="105"/>
      <c r="G749" s="122"/>
      <c r="H749" s="122"/>
      <c r="I749" s="123"/>
      <c r="J749" s="216"/>
      <c r="K749" s="211"/>
      <c r="M749" s="249"/>
      <c r="N749" s="183"/>
    </row>
    <row r="750" spans="1:14" x14ac:dyDescent="0.25">
      <c r="A750" s="1" t="s">
        <v>1102</v>
      </c>
      <c r="B750" s="1"/>
      <c r="C750" s="1"/>
      <c r="D750" s="1"/>
      <c r="E750" s="37" t="s">
        <v>1099</v>
      </c>
      <c r="F750" s="38" t="s">
        <v>639</v>
      </c>
      <c r="G750" s="121"/>
      <c r="H750" s="247" t="s">
        <v>1100</v>
      </c>
      <c r="I750" s="33">
        <v>20</v>
      </c>
      <c r="J750" s="239"/>
      <c r="K750" s="200" t="str">
        <f>+IF(J750="","",IF(J750="XXXXXX","XXXXXX",J750*I750))</f>
        <v/>
      </c>
      <c r="M750" s="249"/>
      <c r="N750" s="183"/>
    </row>
    <row r="751" spans="1:14" x14ac:dyDescent="0.25">
      <c r="A751" s="1"/>
      <c r="B751" s="1"/>
      <c r="C751" s="1"/>
      <c r="D751" s="1"/>
      <c r="E751" s="23"/>
      <c r="F751" s="109"/>
      <c r="G751" s="52"/>
      <c r="H751" s="53"/>
      <c r="I751" s="54"/>
      <c r="J751" s="203"/>
      <c r="K751" s="204"/>
      <c r="M751" s="249"/>
      <c r="N751" s="183"/>
    </row>
    <row r="752" spans="1:14" x14ac:dyDescent="0.25">
      <c r="A752" s="16" t="s">
        <v>1103</v>
      </c>
      <c r="B752" s="1"/>
      <c r="C752" s="1"/>
      <c r="D752" s="1"/>
      <c r="E752" s="23"/>
      <c r="F752" s="102"/>
      <c r="G752" s="124"/>
      <c r="H752" s="125"/>
      <c r="I752" s="126"/>
      <c r="J752" s="217"/>
      <c r="K752" s="218"/>
      <c r="M752" s="249"/>
      <c r="N752" s="183"/>
    </row>
    <row r="753" spans="1:14" x14ac:dyDescent="0.25">
      <c r="A753" s="40" t="s">
        <v>1104</v>
      </c>
      <c r="B753" s="1"/>
      <c r="C753" s="1"/>
      <c r="D753" s="1"/>
      <c r="E753" s="37" t="s">
        <v>1105</v>
      </c>
      <c r="F753" s="38" t="s">
        <v>639</v>
      </c>
      <c r="G753" s="39"/>
      <c r="H753" s="247" t="s">
        <v>1106</v>
      </c>
      <c r="I753" s="33" t="s">
        <v>607</v>
      </c>
      <c r="J753" s="201" t="str">
        <f>IF(I753&lt;&gt;"-","",REPT("x",6))</f>
        <v>xxxxxx</v>
      </c>
      <c r="K753" s="200" t="str">
        <f>+IF(J753="","",IF(J753="XXXXXX","XXXXXX",J753*I753))</f>
        <v>XXXXXX</v>
      </c>
      <c r="M753" s="249"/>
      <c r="N753" s="183"/>
    </row>
    <row r="754" spans="1:14" x14ac:dyDescent="0.25">
      <c r="A754" s="40" t="s">
        <v>1107</v>
      </c>
      <c r="B754" s="1"/>
      <c r="C754" s="1"/>
      <c r="D754" s="1"/>
      <c r="E754" s="37" t="s">
        <v>1108</v>
      </c>
      <c r="F754" s="38" t="s">
        <v>639</v>
      </c>
      <c r="G754" s="39"/>
      <c r="H754" s="247" t="s">
        <v>1106</v>
      </c>
      <c r="I754" s="33" t="s">
        <v>607</v>
      </c>
      <c r="J754" s="201" t="str">
        <f>IF(I754&lt;&gt;"-","",REPT("x",6))</f>
        <v>xxxxxx</v>
      </c>
      <c r="K754" s="200" t="str">
        <f>+IF(J754="","",IF(J754="XXXXXX","XXXXXX",J754*I754))</f>
        <v>XXXXXX</v>
      </c>
      <c r="M754" s="249"/>
      <c r="N754" s="183"/>
    </row>
    <row r="755" spans="1:14" x14ac:dyDescent="0.25">
      <c r="A755" s="40" t="s">
        <v>1109</v>
      </c>
      <c r="B755" s="1"/>
      <c r="C755" s="1"/>
      <c r="D755" s="1"/>
      <c r="E755" s="37" t="s">
        <v>1110</v>
      </c>
      <c r="F755" s="38" t="s">
        <v>639</v>
      </c>
      <c r="G755" s="39"/>
      <c r="H755" s="247" t="s">
        <v>1106</v>
      </c>
      <c r="I755" s="33" t="s">
        <v>607</v>
      </c>
      <c r="J755" s="201" t="str">
        <f>IF(I755&lt;&gt;"-","",REPT("x",6))</f>
        <v>xxxxxx</v>
      </c>
      <c r="K755" s="200" t="str">
        <f>+IF(J755="","",IF(J755="XXXXXX","XXXXXX",J755*I755))</f>
        <v>XXXXXX</v>
      </c>
      <c r="M755" s="249"/>
      <c r="N755" s="183"/>
    </row>
    <row r="756" spans="1:14" x14ac:dyDescent="0.25">
      <c r="A756" s="1"/>
      <c r="B756" s="1"/>
      <c r="C756" s="1"/>
      <c r="D756" s="1"/>
      <c r="E756" s="72" t="s">
        <v>1111</v>
      </c>
      <c r="F756" s="36"/>
      <c r="G756" s="52"/>
      <c r="H756" s="53"/>
      <c r="I756" s="54"/>
      <c r="J756" s="203"/>
      <c r="K756" s="204"/>
      <c r="M756" s="249"/>
      <c r="N756" s="183"/>
    </row>
    <row r="757" spans="1:14" x14ac:dyDescent="0.25">
      <c r="A757" s="1"/>
      <c r="B757" s="1"/>
      <c r="C757" s="1"/>
      <c r="D757" s="1"/>
      <c r="E757" s="27" t="s">
        <v>1112</v>
      </c>
      <c r="F757" s="36"/>
      <c r="G757" s="1"/>
      <c r="H757" s="43"/>
      <c r="I757" s="19"/>
      <c r="J757" s="202"/>
      <c r="K757" s="193"/>
      <c r="M757" s="249"/>
      <c r="N757" s="183"/>
    </row>
    <row r="758" spans="1:14" x14ac:dyDescent="0.25">
      <c r="A758" s="1"/>
      <c r="B758" s="1"/>
      <c r="C758" s="1"/>
      <c r="D758" s="1"/>
      <c r="E758" s="27" t="s">
        <v>1113</v>
      </c>
      <c r="F758" s="36"/>
      <c r="G758" s="1"/>
      <c r="H758" s="43"/>
      <c r="I758" s="19"/>
      <c r="J758" s="202"/>
      <c r="K758" s="193"/>
      <c r="M758" s="249"/>
      <c r="N758" s="183"/>
    </row>
    <row r="759" spans="1:14" x14ac:dyDescent="0.25">
      <c r="A759" s="1"/>
      <c r="B759" s="1"/>
      <c r="C759" s="1"/>
      <c r="D759" s="1"/>
      <c r="E759" s="27" t="s">
        <v>1114</v>
      </c>
      <c r="F759" s="36"/>
      <c r="G759" s="1"/>
      <c r="H759" s="43"/>
      <c r="I759" s="19"/>
      <c r="J759" s="202"/>
      <c r="K759" s="193"/>
      <c r="M759" s="249"/>
      <c r="N759" s="183"/>
    </row>
    <row r="760" spans="1:14" x14ac:dyDescent="0.25">
      <c r="A760" s="1"/>
      <c r="B760" s="1"/>
      <c r="C760" s="1"/>
      <c r="D760" s="1"/>
      <c r="E760" s="27" t="s">
        <v>1115</v>
      </c>
      <c r="F760" s="36"/>
      <c r="G760" s="1"/>
      <c r="H760" s="43"/>
      <c r="I760" s="19"/>
      <c r="J760" s="202"/>
      <c r="K760" s="193"/>
      <c r="M760" s="249"/>
      <c r="N760" s="183"/>
    </row>
    <row r="761" spans="1:14" x14ac:dyDescent="0.25">
      <c r="A761" s="1"/>
      <c r="B761" s="1"/>
      <c r="C761" s="1"/>
      <c r="D761" s="1"/>
      <c r="E761" s="27" t="s">
        <v>1116</v>
      </c>
      <c r="F761" s="36"/>
      <c r="G761" s="1"/>
      <c r="H761" s="43"/>
      <c r="I761" s="19"/>
      <c r="J761" s="202"/>
      <c r="K761" s="193"/>
      <c r="M761" s="249"/>
      <c r="N761" s="183"/>
    </row>
    <row r="762" spans="1:14" x14ac:dyDescent="0.25">
      <c r="A762" s="1"/>
      <c r="B762" s="1"/>
      <c r="C762" s="1"/>
      <c r="D762" s="1"/>
      <c r="E762" s="27" t="s">
        <v>1117</v>
      </c>
      <c r="F762" s="36"/>
      <c r="G762" s="1"/>
      <c r="H762" s="43"/>
      <c r="I762" s="19"/>
      <c r="J762" s="202"/>
      <c r="K762" s="193"/>
      <c r="M762" s="249"/>
      <c r="N762" s="183"/>
    </row>
    <row r="763" spans="1:14" x14ac:dyDescent="0.25">
      <c r="A763" s="1"/>
      <c r="B763" s="1"/>
      <c r="C763" s="1"/>
      <c r="D763" s="1"/>
      <c r="E763" s="27" t="s">
        <v>1118</v>
      </c>
      <c r="F763" s="36"/>
      <c r="G763" s="1"/>
      <c r="H763" s="43"/>
      <c r="I763" s="19"/>
      <c r="J763" s="202"/>
      <c r="K763" s="193"/>
      <c r="M763" s="249"/>
      <c r="N763" s="183"/>
    </row>
    <row r="764" spans="1:14" x14ac:dyDescent="0.25">
      <c r="A764" s="16" t="s">
        <v>1119</v>
      </c>
      <c r="B764" s="1"/>
      <c r="C764" s="1"/>
      <c r="D764" s="1"/>
      <c r="E764" s="23"/>
      <c r="F764" s="36"/>
      <c r="G764" s="1"/>
      <c r="H764" s="31"/>
      <c r="I764" s="85"/>
      <c r="J764" s="207"/>
      <c r="K764" s="208"/>
      <c r="M764" s="231"/>
      <c r="N764" s="183"/>
    </row>
    <row r="765" spans="1:14" x14ac:dyDescent="0.25">
      <c r="A765" s="1" t="s">
        <v>1064</v>
      </c>
      <c r="B765" s="1"/>
      <c r="C765" s="1"/>
      <c r="D765" s="1"/>
      <c r="E765" s="23"/>
      <c r="F765" s="36"/>
      <c r="G765" s="1"/>
      <c r="H765" s="1"/>
      <c r="I765" s="19"/>
      <c r="J765" s="199"/>
      <c r="K765" s="193"/>
      <c r="M765" s="249"/>
      <c r="N765" s="183"/>
    </row>
    <row r="766" spans="1:14" x14ac:dyDescent="0.25">
      <c r="A766" s="1" t="s">
        <v>1120</v>
      </c>
      <c r="B766" s="1"/>
      <c r="C766" s="1"/>
      <c r="D766" s="1"/>
      <c r="E766" s="37"/>
      <c r="F766" s="38" t="s">
        <v>1066</v>
      </c>
      <c r="G766" s="39"/>
      <c r="H766" s="247"/>
      <c r="I766" s="33">
        <v>23</v>
      </c>
      <c r="J766" s="239"/>
      <c r="K766" s="200" t="str">
        <f>+IF(J766="","",IF(J766="XXXXXX","XXXXXX",J766*I766))</f>
        <v/>
      </c>
      <c r="M766" s="249"/>
      <c r="N766" s="183"/>
    </row>
    <row r="767" spans="1:14" x14ac:dyDescent="0.25">
      <c r="A767" s="1" t="s">
        <v>928</v>
      </c>
      <c r="B767" s="1"/>
      <c r="C767" s="1"/>
      <c r="D767" s="1"/>
      <c r="E767" s="37"/>
      <c r="F767" s="38" t="s">
        <v>935</v>
      </c>
      <c r="G767" s="69"/>
      <c r="H767" s="69">
        <v>0.5</v>
      </c>
      <c r="I767" s="33" t="s">
        <v>607</v>
      </c>
      <c r="J767" s="201" t="str">
        <f>IF(I767&lt;&gt;"-","",REPT("x",6))</f>
        <v>xxxxxx</v>
      </c>
      <c r="K767" s="200" t="str">
        <f>+IF(J767="","",IF(J767="XXXXXX","XXXXXX",J767*I767))</f>
        <v>XXXXXX</v>
      </c>
      <c r="M767" s="249"/>
      <c r="N767" s="183"/>
    </row>
    <row r="768" spans="1:14" x14ac:dyDescent="0.25">
      <c r="A768" s="16" t="s">
        <v>1121</v>
      </c>
      <c r="B768" s="1"/>
      <c r="C768" s="1"/>
      <c r="D768" s="1"/>
      <c r="E768" s="23"/>
      <c r="F768" s="36"/>
      <c r="G768" s="1"/>
      <c r="H768" s="42"/>
      <c r="I768" s="249"/>
      <c r="J768" s="181"/>
      <c r="K768" s="198"/>
      <c r="M768" s="249"/>
      <c r="N768" s="183"/>
    </row>
    <row r="769" spans="1:14" x14ac:dyDescent="0.25">
      <c r="A769" s="16" t="s">
        <v>1122</v>
      </c>
      <c r="B769" s="1"/>
      <c r="C769" s="1"/>
      <c r="D769" s="1"/>
      <c r="E769" s="23"/>
      <c r="F769" s="36"/>
      <c r="G769" s="1"/>
      <c r="H769" s="43"/>
      <c r="I769" s="249"/>
      <c r="J769" s="202"/>
      <c r="K769" s="198"/>
      <c r="M769" s="249"/>
      <c r="N769" s="183"/>
    </row>
    <row r="770" spans="1:14" x14ac:dyDescent="0.25">
      <c r="A770" s="1" t="s">
        <v>1123</v>
      </c>
      <c r="B770" s="1"/>
      <c r="C770" s="1"/>
      <c r="D770" s="1"/>
      <c r="E770" s="37" t="s">
        <v>1124</v>
      </c>
      <c r="F770" s="38" t="s">
        <v>1125</v>
      </c>
      <c r="G770" s="247"/>
      <c r="H770" s="247"/>
      <c r="I770" s="33" t="s">
        <v>607</v>
      </c>
      <c r="J770" s="201" t="str">
        <f>IF(I770&lt;&gt;"-","",REPT("x",6))</f>
        <v>xxxxxx</v>
      </c>
      <c r="K770" s="200" t="str">
        <f>+IF(J770="","",IF(J770="XXXXXX","XXXXXX",J770*I770))</f>
        <v>XXXXXX</v>
      </c>
      <c r="M770" s="249"/>
      <c r="N770" s="183"/>
    </row>
    <row r="771" spans="1:14" x14ac:dyDescent="0.25">
      <c r="A771" s="1"/>
      <c r="B771" s="1"/>
      <c r="C771" s="1"/>
      <c r="D771" s="1"/>
      <c r="E771" s="23"/>
      <c r="F771" s="41"/>
      <c r="G771" s="42"/>
      <c r="H771" s="42"/>
      <c r="I771" s="249"/>
      <c r="J771" s="181"/>
      <c r="K771" s="198"/>
      <c r="M771" s="249"/>
      <c r="N771" s="183"/>
    </row>
    <row r="772" spans="1:14" x14ac:dyDescent="0.25">
      <c r="A772" s="16" t="s">
        <v>1126</v>
      </c>
      <c r="B772" s="1"/>
      <c r="C772" s="1"/>
      <c r="D772" s="1"/>
      <c r="E772" s="23"/>
      <c r="F772" s="36"/>
      <c r="G772" s="43"/>
      <c r="H772" s="1"/>
      <c r="I772" s="19"/>
      <c r="J772" s="199"/>
      <c r="K772" s="193"/>
      <c r="M772" s="249"/>
      <c r="N772" s="183"/>
    </row>
    <row r="773" spans="1:14" x14ac:dyDescent="0.25">
      <c r="A773" s="1" t="s">
        <v>1127</v>
      </c>
      <c r="B773" s="1"/>
      <c r="C773" s="1"/>
      <c r="D773" s="1"/>
      <c r="E773" s="37" t="s">
        <v>1124</v>
      </c>
      <c r="F773" s="38" t="s">
        <v>1125</v>
      </c>
      <c r="G773" s="69"/>
      <c r="H773" s="247"/>
      <c r="I773" s="33" t="s">
        <v>607</v>
      </c>
      <c r="J773" s="201" t="str">
        <f t="shared" ref="J773:J781" si="49">IF(I773&lt;&gt;"-","",REPT("x",6))</f>
        <v>xxxxxx</v>
      </c>
      <c r="K773" s="200" t="str">
        <f t="shared" ref="K773:K781" si="50">+IF(J773="","",IF(J773="XXXXXX","XXXXXX",J773*I773))</f>
        <v>XXXXXX</v>
      </c>
      <c r="M773" s="249"/>
      <c r="N773" s="183"/>
    </row>
    <row r="774" spans="1:14" x14ac:dyDescent="0.25">
      <c r="A774" s="1" t="s">
        <v>1128</v>
      </c>
      <c r="B774" s="1"/>
      <c r="C774" s="1"/>
      <c r="D774" s="1"/>
      <c r="E774" s="37" t="s">
        <v>1124</v>
      </c>
      <c r="F774" s="38" t="s">
        <v>1125</v>
      </c>
      <c r="G774" s="69"/>
      <c r="H774" s="247"/>
      <c r="I774" s="33" t="s">
        <v>607</v>
      </c>
      <c r="J774" s="201" t="str">
        <f t="shared" si="49"/>
        <v>xxxxxx</v>
      </c>
      <c r="K774" s="200" t="str">
        <f t="shared" si="50"/>
        <v>XXXXXX</v>
      </c>
      <c r="M774" s="249"/>
      <c r="N774" s="183"/>
    </row>
    <row r="775" spans="1:14" x14ac:dyDescent="0.25">
      <c r="A775" s="1" t="s">
        <v>1129</v>
      </c>
      <c r="B775" s="1"/>
      <c r="C775" s="1"/>
      <c r="D775" s="43" t="s">
        <v>1130</v>
      </c>
      <c r="E775" s="37" t="s">
        <v>1131</v>
      </c>
      <c r="F775" s="38" t="s">
        <v>1125</v>
      </c>
      <c r="G775" s="69"/>
      <c r="H775" s="247"/>
      <c r="I775" s="33" t="s">
        <v>607</v>
      </c>
      <c r="J775" s="201" t="str">
        <f t="shared" si="49"/>
        <v>xxxxxx</v>
      </c>
      <c r="K775" s="200" t="str">
        <f t="shared" si="50"/>
        <v>XXXXXX</v>
      </c>
      <c r="M775" s="249"/>
      <c r="N775" s="183"/>
    </row>
    <row r="776" spans="1:14" x14ac:dyDescent="0.25">
      <c r="A776" s="1" t="s">
        <v>1132</v>
      </c>
      <c r="B776" s="1"/>
      <c r="C776" s="1"/>
      <c r="D776" s="1"/>
      <c r="E776" s="37" t="s">
        <v>1092</v>
      </c>
      <c r="F776" s="38" t="s">
        <v>1125</v>
      </c>
      <c r="G776" s="69"/>
      <c r="H776" s="247"/>
      <c r="I776" s="33">
        <v>4</v>
      </c>
      <c r="J776" s="239"/>
      <c r="K776" s="200" t="str">
        <f t="shared" si="50"/>
        <v/>
      </c>
      <c r="M776" s="249"/>
      <c r="N776" s="183"/>
    </row>
    <row r="777" spans="1:14" x14ac:dyDescent="0.25">
      <c r="A777" s="1" t="s">
        <v>1133</v>
      </c>
      <c r="B777" s="1"/>
      <c r="C777" s="1"/>
      <c r="D777" s="43" t="s">
        <v>1134</v>
      </c>
      <c r="E777" s="37" t="s">
        <v>1135</v>
      </c>
      <c r="F777" s="38"/>
      <c r="G777" s="69"/>
      <c r="H777" s="247"/>
      <c r="I777" s="33" t="s">
        <v>607</v>
      </c>
      <c r="J777" s="201" t="str">
        <f t="shared" si="49"/>
        <v>xxxxxx</v>
      </c>
      <c r="K777" s="200" t="str">
        <f t="shared" si="50"/>
        <v>XXXXXX</v>
      </c>
      <c r="M777" s="249"/>
      <c r="N777" s="183"/>
    </row>
    <row r="778" spans="1:14" x14ac:dyDescent="0.25">
      <c r="A778" s="40" t="s">
        <v>1136</v>
      </c>
      <c r="B778" s="1"/>
      <c r="C778" s="1"/>
      <c r="D778" s="1"/>
      <c r="E778" s="37" t="s">
        <v>1097</v>
      </c>
      <c r="F778" s="38" t="s">
        <v>1125</v>
      </c>
      <c r="G778" s="69"/>
      <c r="H778" s="247"/>
      <c r="I778" s="33">
        <v>4</v>
      </c>
      <c r="J778" s="239"/>
      <c r="K778" s="200" t="str">
        <f t="shared" si="50"/>
        <v/>
      </c>
      <c r="M778" s="249"/>
      <c r="N778" s="183"/>
    </row>
    <row r="779" spans="1:14" x14ac:dyDescent="0.25">
      <c r="A779" s="1" t="s">
        <v>1137</v>
      </c>
      <c r="B779" s="1"/>
      <c r="C779" s="1"/>
      <c r="D779" s="1"/>
      <c r="E779" s="37" t="s">
        <v>1138</v>
      </c>
      <c r="F779" s="38" t="s">
        <v>1125</v>
      </c>
      <c r="G779" s="69"/>
      <c r="H779" s="247"/>
      <c r="I779" s="33" t="s">
        <v>607</v>
      </c>
      <c r="J779" s="201" t="str">
        <f t="shared" si="49"/>
        <v>xxxxxx</v>
      </c>
      <c r="K779" s="200" t="str">
        <f t="shared" si="50"/>
        <v>XXXXXX</v>
      </c>
      <c r="M779" s="249"/>
      <c r="N779" s="183"/>
    </row>
    <row r="780" spans="1:14" x14ac:dyDescent="0.25">
      <c r="A780" s="40" t="s">
        <v>1139</v>
      </c>
      <c r="B780" s="1"/>
      <c r="C780" s="1"/>
      <c r="D780" s="1"/>
      <c r="E780" s="37" t="s">
        <v>1140</v>
      </c>
      <c r="F780" s="38" t="s">
        <v>1125</v>
      </c>
      <c r="G780" s="69"/>
      <c r="H780" s="247"/>
      <c r="I780" s="33" t="s">
        <v>607</v>
      </c>
      <c r="J780" s="201" t="str">
        <f t="shared" si="49"/>
        <v>xxxxxx</v>
      </c>
      <c r="K780" s="200" t="str">
        <f t="shared" si="50"/>
        <v>XXXXXX</v>
      </c>
      <c r="M780" s="249"/>
      <c r="N780" s="183"/>
    </row>
    <row r="781" spans="1:14" x14ac:dyDescent="0.25">
      <c r="A781" s="40" t="s">
        <v>1141</v>
      </c>
      <c r="B781" s="1"/>
      <c r="C781" s="1"/>
      <c r="D781" s="1"/>
      <c r="E781" s="37" t="s">
        <v>1142</v>
      </c>
      <c r="F781" s="38" t="s">
        <v>1125</v>
      </c>
      <c r="G781" s="69"/>
      <c r="H781" s="247"/>
      <c r="I781" s="33" t="s">
        <v>607</v>
      </c>
      <c r="J781" s="201" t="str">
        <f t="shared" si="49"/>
        <v>xxxxxx</v>
      </c>
      <c r="K781" s="200" t="str">
        <f t="shared" si="50"/>
        <v>XXXXXX</v>
      </c>
      <c r="M781" s="249"/>
      <c r="N781" s="183"/>
    </row>
    <row r="782" spans="1:14" x14ac:dyDescent="0.25">
      <c r="A782" s="40"/>
      <c r="B782" s="1"/>
      <c r="C782" s="1"/>
      <c r="D782" s="1"/>
      <c r="E782" s="23"/>
      <c r="F782" s="41"/>
      <c r="G782" s="60"/>
      <c r="H782" s="42"/>
      <c r="I782" s="61"/>
      <c r="J782" s="181"/>
      <c r="K782" s="206"/>
      <c r="M782" s="61"/>
      <c r="N782" s="183"/>
    </row>
    <row r="783" spans="1:14" x14ac:dyDescent="0.25">
      <c r="A783" s="16" t="s">
        <v>1143</v>
      </c>
      <c r="B783" s="1"/>
      <c r="C783" s="1"/>
      <c r="D783" s="1"/>
      <c r="E783" s="23"/>
      <c r="F783" s="36"/>
      <c r="G783" s="43"/>
      <c r="H783" s="1"/>
      <c r="I783" s="19"/>
      <c r="J783" s="199"/>
      <c r="K783" s="193"/>
      <c r="M783" s="249"/>
      <c r="N783" s="183"/>
    </row>
    <row r="784" spans="1:14" x14ac:dyDescent="0.25">
      <c r="A784" s="40" t="s">
        <v>1144</v>
      </c>
      <c r="B784" s="1"/>
      <c r="C784" s="1"/>
      <c r="D784" s="1"/>
      <c r="E784" s="37" t="s">
        <v>1124</v>
      </c>
      <c r="F784" s="38"/>
      <c r="G784" s="247"/>
      <c r="H784" s="247" t="s">
        <v>1080</v>
      </c>
      <c r="I784" s="33">
        <v>8</v>
      </c>
      <c r="J784" s="239"/>
      <c r="K784" s="200" t="str">
        <f t="shared" ref="K784:K792" si="51">+IF(J784="","",IF(J784="XXXXXX","XXXXXX",J784*I784))</f>
        <v/>
      </c>
      <c r="M784" s="249"/>
      <c r="N784" s="183"/>
    </row>
    <row r="785" spans="1:14" x14ac:dyDescent="0.25">
      <c r="A785" s="1" t="s">
        <v>1127</v>
      </c>
      <c r="B785" s="1"/>
      <c r="C785" s="1"/>
      <c r="D785" s="1"/>
      <c r="E785" s="37" t="s">
        <v>1124</v>
      </c>
      <c r="F785" s="38" t="s">
        <v>639</v>
      </c>
      <c r="G785" s="69"/>
      <c r="H785" s="104" t="s">
        <v>607</v>
      </c>
      <c r="I785" s="33" t="s">
        <v>607</v>
      </c>
      <c r="J785" s="201" t="str">
        <f t="shared" ref="J785:J792" si="52">IF(I785&lt;&gt;"-","",REPT("x",6))</f>
        <v>xxxxxx</v>
      </c>
      <c r="K785" s="200" t="str">
        <f t="shared" si="51"/>
        <v>XXXXXX</v>
      </c>
      <c r="M785" s="249"/>
      <c r="N785" s="183"/>
    </row>
    <row r="786" spans="1:14" x14ac:dyDescent="0.25">
      <c r="A786" s="1" t="s">
        <v>1128</v>
      </c>
      <c r="B786" s="1"/>
      <c r="C786" s="1"/>
      <c r="D786" s="1"/>
      <c r="E786" s="37" t="s">
        <v>1124</v>
      </c>
      <c r="F786" s="38" t="s">
        <v>639</v>
      </c>
      <c r="G786" s="69"/>
      <c r="H786" s="104" t="s">
        <v>607</v>
      </c>
      <c r="I786" s="33" t="s">
        <v>607</v>
      </c>
      <c r="J786" s="201" t="str">
        <f t="shared" si="52"/>
        <v>xxxxxx</v>
      </c>
      <c r="K786" s="200" t="str">
        <f t="shared" si="51"/>
        <v>XXXXXX</v>
      </c>
      <c r="M786" s="249"/>
      <c r="N786" s="183"/>
    </row>
    <row r="787" spans="1:14" x14ac:dyDescent="0.25">
      <c r="A787" s="40" t="s">
        <v>1129</v>
      </c>
      <c r="B787" s="1"/>
      <c r="C787" s="1"/>
      <c r="D787" s="43" t="s">
        <v>1130</v>
      </c>
      <c r="E787" s="37" t="s">
        <v>1131</v>
      </c>
      <c r="F787" s="38" t="s">
        <v>639</v>
      </c>
      <c r="G787" s="69"/>
      <c r="H787" s="247" t="s">
        <v>1080</v>
      </c>
      <c r="I787" s="33" t="s">
        <v>607</v>
      </c>
      <c r="J787" s="201" t="str">
        <f t="shared" si="52"/>
        <v>xxxxxx</v>
      </c>
      <c r="K787" s="200" t="str">
        <f t="shared" si="51"/>
        <v>XXXXXX</v>
      </c>
      <c r="M787" s="249"/>
      <c r="N787" s="183"/>
    </row>
    <row r="788" spans="1:14" x14ac:dyDescent="0.25">
      <c r="A788" s="1" t="s">
        <v>1132</v>
      </c>
      <c r="B788" s="1"/>
      <c r="C788" s="1"/>
      <c r="D788" s="1"/>
      <c r="E788" s="37" t="s">
        <v>1092</v>
      </c>
      <c r="F788" s="38" t="s">
        <v>639</v>
      </c>
      <c r="G788" s="69"/>
      <c r="H788" s="247" t="s">
        <v>1080</v>
      </c>
      <c r="I788" s="33">
        <v>8</v>
      </c>
      <c r="J788" s="239"/>
      <c r="K788" s="200" t="str">
        <f t="shared" si="51"/>
        <v/>
      </c>
      <c r="M788" s="249"/>
      <c r="N788" s="183"/>
    </row>
    <row r="789" spans="1:14" x14ac:dyDescent="0.25">
      <c r="A789" s="1" t="s">
        <v>1133</v>
      </c>
      <c r="B789" s="1"/>
      <c r="C789" s="1"/>
      <c r="D789" s="43" t="s">
        <v>1134</v>
      </c>
      <c r="E789" s="37" t="s">
        <v>1135</v>
      </c>
      <c r="F789" s="38"/>
      <c r="G789" s="69"/>
      <c r="H789" s="247"/>
      <c r="I789" s="33" t="s">
        <v>607</v>
      </c>
      <c r="J789" s="201" t="str">
        <f t="shared" si="52"/>
        <v>xxxxxx</v>
      </c>
      <c r="K789" s="200" t="str">
        <f t="shared" si="51"/>
        <v>XXXXXX</v>
      </c>
      <c r="M789" s="249"/>
      <c r="N789" s="183"/>
    </row>
    <row r="790" spans="1:14" x14ac:dyDescent="0.25">
      <c r="A790" s="1" t="s">
        <v>1145</v>
      </c>
      <c r="B790" s="1"/>
      <c r="C790" s="1"/>
      <c r="D790" s="1"/>
      <c r="E790" s="37" t="s">
        <v>1124</v>
      </c>
      <c r="F790" s="38" t="s">
        <v>639</v>
      </c>
      <c r="G790" s="69"/>
      <c r="H790" s="104" t="s">
        <v>607</v>
      </c>
      <c r="I790" s="33" t="s">
        <v>607</v>
      </c>
      <c r="J790" s="201" t="str">
        <f t="shared" si="52"/>
        <v>xxxxxx</v>
      </c>
      <c r="K790" s="200" t="str">
        <f t="shared" si="51"/>
        <v>XXXXXX</v>
      </c>
      <c r="M790" s="249"/>
      <c r="N790" s="183"/>
    </row>
    <row r="791" spans="1:14" x14ac:dyDescent="0.25">
      <c r="A791" s="1" t="s">
        <v>1146</v>
      </c>
      <c r="B791" s="1"/>
      <c r="C791" s="1"/>
      <c r="D791" s="1"/>
      <c r="E791" s="37" t="s">
        <v>1147</v>
      </c>
      <c r="F791" s="38" t="s">
        <v>622</v>
      </c>
      <c r="G791" s="69"/>
      <c r="H791" s="247">
        <v>2000</v>
      </c>
      <c r="I791" s="33" t="s">
        <v>607</v>
      </c>
      <c r="J791" s="201" t="str">
        <f t="shared" si="52"/>
        <v>xxxxxx</v>
      </c>
      <c r="K791" s="200" t="str">
        <f t="shared" si="51"/>
        <v>XXXXXX</v>
      </c>
      <c r="M791" s="249"/>
      <c r="N791" s="183"/>
    </row>
    <row r="792" spans="1:14" x14ac:dyDescent="0.25">
      <c r="A792" s="1" t="s">
        <v>1137</v>
      </c>
      <c r="B792" s="1"/>
      <c r="C792" s="1"/>
      <c r="D792" s="1"/>
      <c r="E792" s="37" t="s">
        <v>1138</v>
      </c>
      <c r="F792" s="38" t="s">
        <v>639</v>
      </c>
      <c r="G792" s="69"/>
      <c r="H792" s="247"/>
      <c r="I792" s="33" t="s">
        <v>607</v>
      </c>
      <c r="J792" s="201" t="str">
        <f t="shared" si="52"/>
        <v>xxxxxx</v>
      </c>
      <c r="K792" s="200" t="str">
        <f t="shared" si="51"/>
        <v>XXXXXX</v>
      </c>
      <c r="M792" s="249"/>
      <c r="N792" s="183"/>
    </row>
    <row r="793" spans="1:14" x14ac:dyDescent="0.25">
      <c r="A793" s="40" t="s">
        <v>1148</v>
      </c>
      <c r="B793" s="1"/>
      <c r="C793" s="1"/>
      <c r="D793" s="1"/>
      <c r="E793" s="23"/>
      <c r="F793" s="109"/>
      <c r="G793" s="53"/>
      <c r="H793" s="53"/>
      <c r="I793" s="54"/>
      <c r="J793" s="203"/>
      <c r="K793" s="204"/>
      <c r="M793" s="249"/>
      <c r="N793" s="183"/>
    </row>
    <row r="794" spans="1:14" x14ac:dyDescent="0.25">
      <c r="A794" s="1" t="s">
        <v>1149</v>
      </c>
      <c r="B794" s="1"/>
      <c r="C794" s="1"/>
      <c r="D794" s="1"/>
      <c r="E794" s="37" t="s">
        <v>1150</v>
      </c>
      <c r="F794" s="38" t="s">
        <v>639</v>
      </c>
      <c r="G794" s="69"/>
      <c r="H794" s="104" t="s">
        <v>607</v>
      </c>
      <c r="I794" s="33" t="s">
        <v>607</v>
      </c>
      <c r="J794" s="201" t="str">
        <f>IF(I794&lt;&gt;"-","",REPT("x",6))</f>
        <v>xxxxxx</v>
      </c>
      <c r="K794" s="200" t="str">
        <f>+IF(J794="","",IF(J794="XXXXXX","XXXXXX",J794*I794))</f>
        <v>XXXXXX</v>
      </c>
      <c r="M794" s="249"/>
      <c r="N794" s="183"/>
    </row>
    <row r="795" spans="1:14" x14ac:dyDescent="0.25">
      <c r="A795" s="1"/>
      <c r="B795" s="1"/>
      <c r="C795" s="1"/>
      <c r="D795" s="1"/>
      <c r="E795" s="75" t="s">
        <v>1151</v>
      </c>
      <c r="F795" s="36"/>
      <c r="G795" s="15"/>
      <c r="H795" s="42"/>
      <c r="I795" s="249"/>
      <c r="J795" s="181"/>
      <c r="K795" s="198"/>
      <c r="M795" s="249"/>
      <c r="N795" s="183"/>
    </row>
    <row r="796" spans="1:14" x14ac:dyDescent="0.25">
      <c r="A796" s="1"/>
      <c r="B796" s="1"/>
      <c r="C796" s="1"/>
      <c r="D796" s="1"/>
      <c r="E796" s="23"/>
      <c r="F796" s="41"/>
      <c r="G796" s="15"/>
      <c r="H796" s="42"/>
      <c r="I796" s="249"/>
      <c r="J796" s="181"/>
      <c r="K796" s="198"/>
      <c r="M796" s="249"/>
      <c r="N796" s="183"/>
    </row>
    <row r="797" spans="1:14" x14ac:dyDescent="0.25">
      <c r="A797" s="16" t="s">
        <v>1152</v>
      </c>
      <c r="B797" s="1"/>
      <c r="C797" s="1"/>
      <c r="D797" s="1"/>
      <c r="E797" s="23"/>
      <c r="F797" s="36"/>
      <c r="G797" s="1"/>
      <c r="H797" s="42"/>
      <c r="I797" s="61"/>
      <c r="J797" s="181"/>
      <c r="K797" s="206"/>
      <c r="M797" s="61"/>
      <c r="N797" s="183"/>
    </row>
    <row r="798" spans="1:14" x14ac:dyDescent="0.25">
      <c r="A798" s="1" t="s">
        <v>1064</v>
      </c>
      <c r="B798" s="1"/>
      <c r="C798" s="1"/>
      <c r="D798" s="1"/>
      <c r="E798" s="23"/>
      <c r="F798" s="36"/>
      <c r="G798" s="1"/>
      <c r="H798" s="1"/>
      <c r="I798" s="19"/>
      <c r="J798" s="199"/>
      <c r="K798" s="193"/>
      <c r="M798" s="249"/>
      <c r="N798" s="183"/>
    </row>
    <row r="799" spans="1:14" x14ac:dyDescent="0.25">
      <c r="A799" s="1" t="s">
        <v>1153</v>
      </c>
      <c r="B799" s="1"/>
      <c r="C799" s="1"/>
      <c r="D799" s="1"/>
      <c r="E799" s="37" t="s">
        <v>1124</v>
      </c>
      <c r="F799" s="100" t="s">
        <v>1066</v>
      </c>
      <c r="G799" s="39"/>
      <c r="H799" s="247">
        <v>1</v>
      </c>
      <c r="I799" s="33">
        <v>4</v>
      </c>
      <c r="J799" s="239"/>
      <c r="K799" s="200" t="str">
        <f>+IF(J799="","",IF(J799="XXXXXX","XXXXXX",J799*I799))</f>
        <v/>
      </c>
      <c r="M799" s="249"/>
      <c r="N799" s="183"/>
    </row>
    <row r="800" spans="1:14" x14ac:dyDescent="0.25">
      <c r="A800" s="1" t="s">
        <v>928</v>
      </c>
      <c r="B800" s="1"/>
      <c r="C800" s="1"/>
      <c r="D800" s="1"/>
      <c r="E800" s="37" t="s">
        <v>1124</v>
      </c>
      <c r="F800" s="38" t="s">
        <v>935</v>
      </c>
      <c r="G800" s="69"/>
      <c r="H800" s="69">
        <v>0.5</v>
      </c>
      <c r="I800" s="33">
        <v>2</v>
      </c>
      <c r="J800" s="239"/>
      <c r="K800" s="200" t="str">
        <f>+IF(J800="","",IF(J800="XXXXXX","XXXXXX",J800*I800))</f>
        <v/>
      </c>
      <c r="M800" s="249"/>
      <c r="N800" s="183"/>
    </row>
    <row r="801" spans="1:14" x14ac:dyDescent="0.25">
      <c r="A801" s="1"/>
      <c r="B801" s="1"/>
      <c r="C801" s="1"/>
      <c r="D801" s="1"/>
      <c r="E801" s="63"/>
      <c r="F801" s="41"/>
      <c r="G801" s="60"/>
      <c r="H801" s="60"/>
      <c r="I801" s="249"/>
      <c r="J801" s="205"/>
      <c r="K801" s="198"/>
      <c r="M801" s="249"/>
      <c r="N801" s="183"/>
    </row>
    <row r="802" spans="1:14" x14ac:dyDescent="0.25">
      <c r="A802" s="1"/>
      <c r="B802" s="1"/>
      <c r="C802" s="1"/>
      <c r="D802" s="1"/>
      <c r="E802" s="63"/>
      <c r="F802" s="41"/>
      <c r="G802" s="60"/>
      <c r="H802" s="60"/>
      <c r="I802" s="249"/>
      <c r="J802" s="205"/>
      <c r="K802" s="198"/>
      <c r="M802" s="249"/>
      <c r="N802" s="183"/>
    </row>
    <row r="803" spans="1:14" x14ac:dyDescent="0.25">
      <c r="A803" s="16" t="s">
        <v>1154</v>
      </c>
      <c r="B803" s="1"/>
      <c r="C803" s="1"/>
      <c r="D803" s="1"/>
      <c r="E803" s="23"/>
      <c r="F803" s="36"/>
      <c r="G803" s="1"/>
      <c r="H803" s="43"/>
      <c r="I803" s="19"/>
      <c r="J803" s="202"/>
      <c r="K803" s="193"/>
      <c r="M803" s="249"/>
      <c r="N803" s="183"/>
    </row>
    <row r="804" spans="1:14" x14ac:dyDescent="0.25">
      <c r="A804" s="1" t="s">
        <v>0</v>
      </c>
      <c r="B804" s="1"/>
      <c r="C804" s="1"/>
      <c r="D804" s="1"/>
      <c r="E804" s="23"/>
      <c r="F804" s="36"/>
      <c r="G804" s="1"/>
      <c r="H804" s="43"/>
      <c r="I804" s="19"/>
      <c r="J804" s="202"/>
      <c r="K804" s="193"/>
      <c r="M804" s="249"/>
      <c r="N804" s="183"/>
    </row>
    <row r="805" spans="1:14" x14ac:dyDescent="0.25">
      <c r="A805" s="1" t="s">
        <v>1</v>
      </c>
      <c r="B805" s="1"/>
      <c r="C805" s="1"/>
      <c r="D805" s="1"/>
      <c r="E805" s="23"/>
      <c r="F805" s="36"/>
      <c r="G805" s="1"/>
      <c r="H805" s="43"/>
      <c r="I805" s="33" t="s">
        <v>607</v>
      </c>
      <c r="J805" s="201" t="str">
        <f t="shared" ref="J805:J811" si="53">IF(I805&lt;&gt;"-","",REPT("x",6))</f>
        <v>xxxxxx</v>
      </c>
      <c r="K805" s="200" t="str">
        <f t="shared" ref="K805:K811" si="54">+IF(J805="","",IF(J805="XXXXXX","XXXXXX",J805*I805))</f>
        <v>XXXXXX</v>
      </c>
      <c r="M805" s="249"/>
      <c r="N805" s="183"/>
    </row>
    <row r="806" spans="1:14" x14ac:dyDescent="0.25">
      <c r="A806" s="1" t="s">
        <v>2</v>
      </c>
      <c r="B806" s="1"/>
      <c r="C806" s="1"/>
      <c r="D806" s="1"/>
      <c r="E806" s="23"/>
      <c r="F806" s="36"/>
      <c r="G806" s="1"/>
      <c r="H806" s="43"/>
      <c r="I806" s="33" t="s">
        <v>607</v>
      </c>
      <c r="J806" s="201" t="str">
        <f t="shared" si="53"/>
        <v>xxxxxx</v>
      </c>
      <c r="K806" s="200" t="str">
        <f t="shared" si="54"/>
        <v>XXXXXX</v>
      </c>
      <c r="M806" s="249"/>
      <c r="N806" s="183"/>
    </row>
    <row r="807" spans="1:14" x14ac:dyDescent="0.25">
      <c r="A807" s="1" t="s">
        <v>3</v>
      </c>
      <c r="B807" s="1"/>
      <c r="C807" s="1"/>
      <c r="D807" s="1"/>
      <c r="E807" s="23"/>
      <c r="F807" s="36"/>
      <c r="G807" s="1"/>
      <c r="H807" s="247" t="s">
        <v>1080</v>
      </c>
      <c r="I807" s="33" t="s">
        <v>607</v>
      </c>
      <c r="J807" s="201" t="str">
        <f t="shared" si="53"/>
        <v>xxxxxx</v>
      </c>
      <c r="K807" s="200" t="str">
        <f t="shared" si="54"/>
        <v>XXXXXX</v>
      </c>
      <c r="M807" s="249"/>
      <c r="N807" s="183"/>
    </row>
    <row r="808" spans="1:14" x14ac:dyDescent="0.25">
      <c r="A808" s="1" t="s">
        <v>1083</v>
      </c>
      <c r="B808" s="1"/>
      <c r="C808" s="1"/>
      <c r="D808" s="1"/>
      <c r="E808" s="37" t="s">
        <v>1084</v>
      </c>
      <c r="F808" s="100" t="s">
        <v>639</v>
      </c>
      <c r="G808" s="104"/>
      <c r="H808" s="247" t="s">
        <v>890</v>
      </c>
      <c r="I808" s="33" t="s">
        <v>607</v>
      </c>
      <c r="J808" s="201" t="str">
        <f t="shared" si="53"/>
        <v>xxxxxx</v>
      </c>
      <c r="K808" s="200" t="str">
        <f t="shared" si="54"/>
        <v>XXXXXX</v>
      </c>
      <c r="M808" s="249"/>
      <c r="N808" s="183"/>
    </row>
    <row r="809" spans="1:14" x14ac:dyDescent="0.25">
      <c r="A809" s="1" t="s">
        <v>1133</v>
      </c>
      <c r="B809" s="1"/>
      <c r="C809" s="1"/>
      <c r="D809" s="1"/>
      <c r="E809" s="37" t="s">
        <v>1082</v>
      </c>
      <c r="F809" s="100" t="s">
        <v>639</v>
      </c>
      <c r="G809" s="104"/>
      <c r="H809" s="247" t="s">
        <v>890</v>
      </c>
      <c r="I809" s="33" t="s">
        <v>607</v>
      </c>
      <c r="J809" s="201" t="str">
        <f t="shared" si="53"/>
        <v>xxxxxx</v>
      </c>
      <c r="K809" s="200" t="str">
        <f t="shared" si="54"/>
        <v>XXXXXX</v>
      </c>
      <c r="M809" s="249"/>
      <c r="N809" s="183"/>
    </row>
    <row r="810" spans="1:14" x14ac:dyDescent="0.25">
      <c r="A810" s="1" t="s">
        <v>4</v>
      </c>
      <c r="B810" s="1"/>
      <c r="C810" s="1"/>
      <c r="D810" s="1"/>
      <c r="E810" s="37" t="s">
        <v>1086</v>
      </c>
      <c r="F810" s="100" t="s">
        <v>639</v>
      </c>
      <c r="G810" s="104"/>
      <c r="H810" s="247" t="s">
        <v>890</v>
      </c>
      <c r="I810" s="33" t="s">
        <v>607</v>
      </c>
      <c r="J810" s="201" t="str">
        <f t="shared" si="53"/>
        <v>xxxxxx</v>
      </c>
      <c r="K810" s="200" t="str">
        <f t="shared" si="54"/>
        <v>XXXXXX</v>
      </c>
      <c r="M810" s="249"/>
      <c r="N810" s="183"/>
    </row>
    <row r="811" spans="1:14" x14ac:dyDescent="0.25">
      <c r="A811" s="1" t="s">
        <v>5</v>
      </c>
      <c r="B811" s="1"/>
      <c r="C811" s="1"/>
      <c r="D811" s="1"/>
      <c r="E811" s="37" t="s">
        <v>1086</v>
      </c>
      <c r="F811" s="100" t="s">
        <v>639</v>
      </c>
      <c r="G811" s="104"/>
      <c r="H811" s="247" t="s">
        <v>890</v>
      </c>
      <c r="I811" s="33" t="s">
        <v>607</v>
      </c>
      <c r="J811" s="201" t="str">
        <f t="shared" si="53"/>
        <v>xxxxxx</v>
      </c>
      <c r="K811" s="200" t="str">
        <f t="shared" si="54"/>
        <v>XXXXXX</v>
      </c>
      <c r="M811" s="249"/>
      <c r="N811" s="183"/>
    </row>
    <row r="812" spans="1:14" x14ac:dyDescent="0.25">
      <c r="A812" s="1"/>
      <c r="B812" s="1"/>
      <c r="C812" s="1"/>
      <c r="D812" s="1"/>
      <c r="E812" s="23"/>
      <c r="F812" s="41" t="s">
        <v>1088</v>
      </c>
      <c r="G812" s="15"/>
      <c r="H812" s="42"/>
      <c r="I812" s="249"/>
      <c r="J812" s="181"/>
      <c r="K812" s="198"/>
      <c r="M812" s="249"/>
      <c r="N812" s="183"/>
    </row>
    <row r="813" spans="1:14" x14ac:dyDescent="0.25">
      <c r="A813" s="1" t="s">
        <v>6</v>
      </c>
      <c r="B813" s="1"/>
      <c r="C813" s="1"/>
      <c r="D813" s="1"/>
      <c r="E813" s="37" t="s">
        <v>1095</v>
      </c>
      <c r="F813" s="38" t="s">
        <v>639</v>
      </c>
      <c r="G813" s="104"/>
      <c r="H813" s="247" t="s">
        <v>1093</v>
      </c>
      <c r="I813" s="33" t="s">
        <v>607</v>
      </c>
      <c r="J813" s="201" t="str">
        <f>IF(I813&lt;&gt;"-","",REPT("x",6))</f>
        <v>xxxxxx</v>
      </c>
      <c r="K813" s="200" t="str">
        <f>+IF(J813="","",IF(J813="XXXXXX","XXXXXX",J813*I813))</f>
        <v>XXXXXX</v>
      </c>
      <c r="M813" s="249"/>
      <c r="N813" s="183"/>
    </row>
    <row r="814" spans="1:14" x14ac:dyDescent="0.25">
      <c r="A814" s="1" t="s">
        <v>1096</v>
      </c>
      <c r="B814" s="1"/>
      <c r="C814" s="1"/>
      <c r="D814" s="1"/>
      <c r="E814" s="37" t="s">
        <v>1097</v>
      </c>
      <c r="F814" s="38" t="s">
        <v>639</v>
      </c>
      <c r="G814" s="104"/>
      <c r="H814" s="247" t="s">
        <v>1080</v>
      </c>
      <c r="I814" s="33" t="s">
        <v>607</v>
      </c>
      <c r="J814" s="201" t="str">
        <f>IF(I814&lt;&gt;"-","",REPT("x",6))</f>
        <v>xxxxxx</v>
      </c>
      <c r="K814" s="200" t="str">
        <f>+IF(J814="","",IF(J814="XXXXXX","XXXXXX",J814*I814))</f>
        <v>XXXXXX</v>
      </c>
      <c r="M814" s="249"/>
      <c r="N814" s="183"/>
    </row>
    <row r="815" spans="1:14" x14ac:dyDescent="0.25">
      <c r="A815" s="1" t="s">
        <v>7</v>
      </c>
      <c r="B815" s="1"/>
      <c r="C815" s="1"/>
      <c r="D815" s="1"/>
      <c r="E815" s="37" t="s">
        <v>1099</v>
      </c>
      <c r="F815" s="38" t="s">
        <v>639</v>
      </c>
      <c r="G815" s="104"/>
      <c r="H815" s="247" t="s">
        <v>1100</v>
      </c>
      <c r="I815" s="33" t="s">
        <v>607</v>
      </c>
      <c r="J815" s="201" t="str">
        <f>IF(I815&lt;&gt;"-","",REPT("x",6))</f>
        <v>xxxxxx</v>
      </c>
      <c r="K815" s="200" t="str">
        <f>+IF(J815="","",IF(J815="XXXXXX","XXXXXX",J815*I815))</f>
        <v>XXXXXX</v>
      </c>
      <c r="M815" s="249"/>
      <c r="N815" s="183"/>
    </row>
    <row r="816" spans="1:14" x14ac:dyDescent="0.25">
      <c r="A816" s="1" t="s">
        <v>1101</v>
      </c>
      <c r="B816" s="1"/>
      <c r="C816" s="1"/>
      <c r="D816" s="1"/>
      <c r="E816" s="23"/>
      <c r="F816" s="105"/>
      <c r="G816" s="122"/>
      <c r="H816" s="122"/>
      <c r="I816" s="123"/>
      <c r="J816" s="216"/>
      <c r="K816" s="211"/>
      <c r="M816" s="249"/>
      <c r="N816" s="183"/>
    </row>
    <row r="817" spans="1:14" x14ac:dyDescent="0.25">
      <c r="A817" s="1" t="s">
        <v>8</v>
      </c>
      <c r="B817" s="1"/>
      <c r="C817" s="1"/>
      <c r="D817" s="1"/>
      <c r="E817" s="37" t="s">
        <v>1099</v>
      </c>
      <c r="F817" s="38" t="s">
        <v>639</v>
      </c>
      <c r="G817" s="104"/>
      <c r="H817" s="247" t="s">
        <v>1100</v>
      </c>
      <c r="I817" s="33" t="s">
        <v>607</v>
      </c>
      <c r="J817" s="201" t="str">
        <f>IF(I817&lt;&gt;"-","",REPT("x",6))</f>
        <v>xxxxxx</v>
      </c>
      <c r="K817" s="200" t="str">
        <f>+IF(J817="","",IF(J817="XXXXXX","XXXXXX",J817*I817))</f>
        <v>XXXXXX</v>
      </c>
      <c r="M817" s="249"/>
      <c r="N817" s="183"/>
    </row>
    <row r="818" spans="1:14" x14ac:dyDescent="0.25">
      <c r="A818" s="31" t="s">
        <v>9</v>
      </c>
      <c r="B818" s="1"/>
      <c r="C818" s="1"/>
      <c r="D818" s="1"/>
      <c r="E818" s="37" t="s">
        <v>10</v>
      </c>
      <c r="F818" s="38" t="s">
        <v>639</v>
      </c>
      <c r="G818" s="104"/>
      <c r="H818" s="247" t="s">
        <v>1100</v>
      </c>
      <c r="I818" s="33" t="s">
        <v>607</v>
      </c>
      <c r="J818" s="201" t="str">
        <f>IF(I818&lt;&gt;"-","",REPT("x",6))</f>
        <v>xxxxxx</v>
      </c>
      <c r="K818" s="200" t="str">
        <f>+IF(J818="","",IF(J818="XXXXXX","XXXXXX",J818*I818))</f>
        <v>XXXXXX</v>
      </c>
      <c r="M818" s="249"/>
      <c r="N818" s="183"/>
    </row>
    <row r="819" spans="1:14" x14ac:dyDescent="0.25">
      <c r="A819" s="31" t="s">
        <v>11</v>
      </c>
      <c r="B819" s="1"/>
      <c r="C819" s="1"/>
      <c r="D819" s="1"/>
      <c r="E819" s="37" t="s">
        <v>1099</v>
      </c>
      <c r="F819" s="38" t="s">
        <v>999</v>
      </c>
      <c r="G819" s="104"/>
      <c r="H819" s="247">
        <v>10000</v>
      </c>
      <c r="I819" s="33" t="s">
        <v>607</v>
      </c>
      <c r="J819" s="201" t="str">
        <f>IF(I819&lt;&gt;"-","",REPT("x",6))</f>
        <v>xxxxxx</v>
      </c>
      <c r="K819" s="200" t="str">
        <f>+IF(J819="","",IF(J819="XXXXXX","XXXXXX",J819*I819))</f>
        <v>XXXXXX</v>
      </c>
      <c r="M819" s="249"/>
      <c r="N819" s="183"/>
    </row>
    <row r="820" spans="1:14" x14ac:dyDescent="0.25">
      <c r="A820" s="31" t="s">
        <v>12</v>
      </c>
      <c r="B820" s="1"/>
      <c r="C820" s="1"/>
      <c r="D820" s="1"/>
      <c r="E820" s="37" t="s">
        <v>1105</v>
      </c>
      <c r="F820" s="38" t="s">
        <v>999</v>
      </c>
      <c r="G820" s="104"/>
      <c r="H820" s="247"/>
      <c r="I820" s="33" t="s">
        <v>607</v>
      </c>
      <c r="J820" s="201" t="str">
        <f>IF(I820&lt;&gt;"-","",REPT("x",6))</f>
        <v>xxxxxx</v>
      </c>
      <c r="K820" s="200" t="str">
        <f>+IF(J820="","",IF(J820="XXXXXX","XXXXXX",J820*I820))</f>
        <v>XXXXXX</v>
      </c>
      <c r="M820" s="249"/>
      <c r="N820" s="183"/>
    </row>
    <row r="821" spans="1:14" x14ac:dyDescent="0.25">
      <c r="A821" s="1"/>
      <c r="B821" s="1"/>
      <c r="C821" s="1"/>
      <c r="D821" s="1"/>
      <c r="E821" s="72" t="s">
        <v>13</v>
      </c>
      <c r="F821" s="36"/>
      <c r="G821" s="52"/>
      <c r="H821" s="53"/>
      <c r="I821" s="54"/>
      <c r="J821" s="203"/>
      <c r="K821" s="204"/>
      <c r="M821" s="249"/>
      <c r="N821" s="183"/>
    </row>
    <row r="822" spans="1:14" x14ac:dyDescent="0.25">
      <c r="A822" s="1"/>
      <c r="B822" s="1"/>
      <c r="C822" s="1"/>
      <c r="D822" s="1"/>
      <c r="E822" s="27" t="s">
        <v>14</v>
      </c>
      <c r="F822" s="36"/>
      <c r="G822" s="1"/>
      <c r="H822" s="43"/>
      <c r="I822" s="19"/>
      <c r="J822" s="202"/>
      <c r="K822" s="193"/>
      <c r="M822" s="249"/>
      <c r="N822" s="183"/>
    </row>
    <row r="823" spans="1:14" x14ac:dyDescent="0.25">
      <c r="A823" s="1"/>
      <c r="B823" s="1"/>
      <c r="C823" s="1"/>
      <c r="D823" s="1"/>
      <c r="E823" s="27" t="s">
        <v>1113</v>
      </c>
      <c r="F823" s="36"/>
      <c r="G823" s="1"/>
      <c r="H823" s="43"/>
      <c r="I823" s="19"/>
      <c r="J823" s="202"/>
      <c r="K823" s="193"/>
      <c r="M823" s="249"/>
      <c r="N823" s="183"/>
    </row>
    <row r="824" spans="1:14" x14ac:dyDescent="0.25">
      <c r="A824" s="1"/>
      <c r="B824" s="1"/>
      <c r="C824" s="1"/>
      <c r="D824" s="1"/>
      <c r="E824" s="27" t="s">
        <v>1114</v>
      </c>
      <c r="F824" s="36"/>
      <c r="G824" s="1"/>
      <c r="H824" s="43"/>
      <c r="I824" s="19"/>
      <c r="J824" s="202"/>
      <c r="K824" s="193"/>
      <c r="M824" s="249"/>
      <c r="N824" s="183"/>
    </row>
    <row r="825" spans="1:14" x14ac:dyDescent="0.25">
      <c r="A825" s="1"/>
      <c r="B825" s="1"/>
      <c r="C825" s="1"/>
      <c r="D825" s="1"/>
      <c r="E825" s="27" t="s">
        <v>1115</v>
      </c>
      <c r="F825" s="36"/>
      <c r="G825" s="1"/>
      <c r="H825" s="43"/>
      <c r="I825" s="19"/>
      <c r="J825" s="202"/>
      <c r="K825" s="193"/>
      <c r="M825" s="249"/>
      <c r="N825" s="183"/>
    </row>
    <row r="826" spans="1:14" x14ac:dyDescent="0.25">
      <c r="A826" s="1"/>
      <c r="B826" s="1"/>
      <c r="C826" s="1"/>
      <c r="D826" s="1"/>
      <c r="E826" s="27" t="s">
        <v>1116</v>
      </c>
      <c r="F826" s="36"/>
      <c r="G826" s="1"/>
      <c r="H826" s="43"/>
      <c r="I826" s="19"/>
      <c r="J826" s="202"/>
      <c r="K826" s="193"/>
      <c r="M826" s="249"/>
      <c r="N826" s="183"/>
    </row>
    <row r="827" spans="1:14" x14ac:dyDescent="0.25">
      <c r="A827" s="16" t="s">
        <v>15</v>
      </c>
      <c r="B827" s="1"/>
      <c r="C827" s="1"/>
      <c r="D827" s="1"/>
      <c r="E827" s="23"/>
      <c r="F827" s="36"/>
      <c r="G827" s="1"/>
      <c r="H827" s="43"/>
      <c r="I827" s="19"/>
      <c r="J827" s="202"/>
      <c r="K827" s="193"/>
      <c r="M827" s="249"/>
      <c r="N827" s="183"/>
    </row>
    <row r="828" spans="1:14" x14ac:dyDescent="0.25">
      <c r="A828" s="1" t="s">
        <v>16</v>
      </c>
      <c r="B828" s="1"/>
      <c r="C828" s="1"/>
      <c r="D828" s="1"/>
      <c r="E828" s="37"/>
      <c r="F828" s="38" t="s">
        <v>935</v>
      </c>
      <c r="G828" s="69"/>
      <c r="H828" s="247">
        <v>1</v>
      </c>
      <c r="I828" s="33" t="s">
        <v>607</v>
      </c>
      <c r="J828" s="201" t="str">
        <f>IF(I828&lt;&gt;"-","",REPT("x",6))</f>
        <v>xxxxxx</v>
      </c>
      <c r="K828" s="200" t="str">
        <f>+IF(J828="","",IF(J828="XXXXXX","XXXXXX",J828*I828))</f>
        <v>XXXXXX</v>
      </c>
      <c r="M828" s="249"/>
      <c r="N828" s="183"/>
    </row>
    <row r="829" spans="1:14" x14ac:dyDescent="0.25">
      <c r="A829" s="31" t="s">
        <v>938</v>
      </c>
      <c r="B829" s="1"/>
      <c r="C829" s="1"/>
      <c r="D829" s="1"/>
      <c r="E829" s="23"/>
      <c r="F829" s="105"/>
      <c r="G829" s="106"/>
      <c r="H829" s="107"/>
      <c r="I829" s="108"/>
      <c r="J829" s="210"/>
      <c r="K829" s="211"/>
      <c r="M829" s="234"/>
      <c r="N829" s="183"/>
    </row>
    <row r="830" spans="1:14" x14ac:dyDescent="0.25">
      <c r="A830" s="1" t="s">
        <v>941</v>
      </c>
      <c r="B830" s="1"/>
      <c r="C830" s="1"/>
      <c r="D830" s="1"/>
      <c r="E830" s="37"/>
      <c r="F830" s="38" t="s">
        <v>929</v>
      </c>
      <c r="G830" s="69"/>
      <c r="H830" s="247">
        <v>1</v>
      </c>
      <c r="I830" s="33" t="s">
        <v>607</v>
      </c>
      <c r="J830" s="201" t="str">
        <f>IF(I830&lt;&gt;"-","",REPT("x",6))</f>
        <v>xxxxxx</v>
      </c>
      <c r="K830" s="200" t="str">
        <f>+IF(J830="","",IF(J830="XXXXXX","XXXXXX",J830*I830))</f>
        <v>XXXXXX</v>
      </c>
      <c r="M830" s="249"/>
      <c r="N830" s="183"/>
    </row>
    <row r="831" spans="1:14" x14ac:dyDescent="0.25">
      <c r="A831" s="1"/>
      <c r="B831" s="1"/>
      <c r="C831" s="1"/>
      <c r="D831" s="1"/>
      <c r="E831" s="63"/>
      <c r="F831" s="41"/>
      <c r="G831" s="60"/>
      <c r="H831" s="42"/>
      <c r="I831" s="249"/>
      <c r="J831" s="181"/>
      <c r="K831" s="198"/>
      <c r="M831" s="249"/>
      <c r="N831" s="183"/>
    </row>
    <row r="832" spans="1:14" x14ac:dyDescent="0.25">
      <c r="A832" s="1"/>
      <c r="B832" s="1"/>
      <c r="C832" s="1"/>
      <c r="D832" s="1"/>
      <c r="E832" s="63"/>
      <c r="F832" s="41"/>
      <c r="G832" s="60"/>
      <c r="H832" s="42"/>
      <c r="I832" s="249"/>
      <c r="J832" s="181"/>
      <c r="K832" s="198"/>
      <c r="M832" s="249"/>
      <c r="N832" s="183"/>
    </row>
    <row r="833" spans="1:14" x14ac:dyDescent="0.25">
      <c r="A833" s="16" t="s">
        <v>17</v>
      </c>
      <c r="B833" s="1"/>
      <c r="C833" s="1"/>
      <c r="D833" s="1"/>
      <c r="E833" s="23"/>
      <c r="F833" s="36"/>
      <c r="G833" s="1"/>
      <c r="H833" s="42"/>
      <c r="I833" s="61"/>
      <c r="J833" s="181"/>
      <c r="K833" s="206"/>
      <c r="M833" s="61"/>
      <c r="N833" s="183"/>
    </row>
    <row r="834" spans="1:14" x14ac:dyDescent="0.25">
      <c r="A834" s="1" t="s">
        <v>1064</v>
      </c>
      <c r="B834" s="1"/>
      <c r="C834" s="1"/>
      <c r="D834" s="1"/>
      <c r="E834" s="23"/>
      <c r="F834" s="36"/>
      <c r="G834" s="1"/>
      <c r="H834" s="1"/>
      <c r="I834" s="19"/>
      <c r="J834" s="199"/>
      <c r="K834" s="193"/>
      <c r="M834" s="249"/>
      <c r="N834" s="183"/>
    </row>
    <row r="835" spans="1:14" x14ac:dyDescent="0.25">
      <c r="A835" s="1" t="s">
        <v>18</v>
      </c>
      <c r="B835" s="1"/>
      <c r="C835" s="1"/>
      <c r="D835" s="1"/>
      <c r="E835" s="37"/>
      <c r="F835" s="38" t="s">
        <v>1066</v>
      </c>
      <c r="G835" s="39"/>
      <c r="H835" s="247">
        <v>1</v>
      </c>
      <c r="I835" s="33" t="s">
        <v>607</v>
      </c>
      <c r="J835" s="201" t="str">
        <f>IF(I835&lt;&gt;"-","",REPT("x",6))</f>
        <v>xxxxxx</v>
      </c>
      <c r="K835" s="200" t="str">
        <f>+IF(J835="","",IF(J835="XXXXXX","XXXXXX",J835*I835))</f>
        <v>XXXXXX</v>
      </c>
      <c r="M835" s="249"/>
      <c r="N835" s="183"/>
    </row>
    <row r="836" spans="1:14" x14ac:dyDescent="0.25">
      <c r="A836" s="1" t="s">
        <v>928</v>
      </c>
      <c r="B836" s="1"/>
      <c r="C836" s="1"/>
      <c r="D836" s="1"/>
      <c r="E836" s="37"/>
      <c r="F836" s="38" t="s">
        <v>935</v>
      </c>
      <c r="G836" s="69"/>
      <c r="H836" s="69">
        <v>0.5</v>
      </c>
      <c r="I836" s="33" t="s">
        <v>607</v>
      </c>
      <c r="J836" s="201" t="str">
        <f>IF(I836&lt;&gt;"-","",REPT("x",6))</f>
        <v>xxxxxx</v>
      </c>
      <c r="K836" s="200" t="str">
        <f>+IF(J836="","",IF(J836="XXXXXX","XXXXXX",J836*I836))</f>
        <v>XXXXXX</v>
      </c>
      <c r="M836" s="249"/>
      <c r="N836" s="183"/>
    </row>
    <row r="837" spans="1:14" x14ac:dyDescent="0.25">
      <c r="A837" s="1"/>
      <c r="B837" s="1"/>
      <c r="C837" s="1"/>
      <c r="D837" s="1"/>
      <c r="E837" s="23"/>
      <c r="F837" s="41"/>
      <c r="G837" s="15"/>
      <c r="H837" s="42"/>
      <c r="I837" s="249"/>
      <c r="J837" s="181"/>
      <c r="K837" s="198"/>
      <c r="M837" s="249"/>
      <c r="N837" s="183"/>
    </row>
    <row r="838" spans="1:14" x14ac:dyDescent="0.25">
      <c r="A838" s="16" t="s">
        <v>19</v>
      </c>
      <c r="B838" s="1"/>
      <c r="C838" s="1"/>
      <c r="D838" s="1"/>
      <c r="E838" s="23"/>
      <c r="F838" s="36"/>
      <c r="G838" s="1"/>
      <c r="H838" s="43"/>
      <c r="I838" s="19"/>
      <c r="J838" s="202"/>
      <c r="K838" s="193"/>
      <c r="M838" s="249"/>
      <c r="N838" s="183"/>
    </row>
    <row r="839" spans="1:14" x14ac:dyDescent="0.25">
      <c r="A839" s="16" t="s">
        <v>20</v>
      </c>
      <c r="B839" s="1"/>
      <c r="C839" s="1"/>
      <c r="D839" s="1"/>
      <c r="E839" s="23"/>
      <c r="F839" s="41"/>
      <c r="G839" s="15"/>
      <c r="H839" s="42"/>
      <c r="I839" s="249"/>
      <c r="J839" s="181"/>
      <c r="K839" s="198"/>
      <c r="M839" s="249"/>
      <c r="N839" s="183"/>
    </row>
    <row r="840" spans="1:14" x14ac:dyDescent="0.25">
      <c r="A840" s="16" t="s">
        <v>21</v>
      </c>
      <c r="B840" s="1"/>
      <c r="C840" s="1"/>
      <c r="D840" s="1"/>
      <c r="E840" s="23"/>
      <c r="F840" s="36"/>
      <c r="G840" s="1"/>
      <c r="H840" s="43"/>
      <c r="I840" s="19"/>
      <c r="J840" s="202"/>
      <c r="K840" s="193"/>
      <c r="M840" s="249"/>
      <c r="N840" s="183"/>
    </row>
    <row r="841" spans="1:14" x14ac:dyDescent="0.25">
      <c r="A841" s="31" t="s">
        <v>22</v>
      </c>
      <c r="B841" s="1"/>
      <c r="C841" s="1"/>
      <c r="D841" s="1"/>
      <c r="E841" s="37" t="s">
        <v>23</v>
      </c>
      <c r="F841" s="38" t="s">
        <v>1125</v>
      </c>
      <c r="G841" s="39"/>
      <c r="H841" s="247"/>
      <c r="I841" s="33" t="s">
        <v>607</v>
      </c>
      <c r="J841" s="201" t="str">
        <f>IF(I841&lt;&gt;"-","",REPT("x",6))</f>
        <v>xxxxxx</v>
      </c>
      <c r="K841" s="200" t="str">
        <f>+IF(J841="","",IF(J841="XXXXXX","XXXXXX",J841*I841))</f>
        <v>XXXXXX</v>
      </c>
      <c r="M841" s="249"/>
      <c r="N841" s="183"/>
    </row>
    <row r="842" spans="1:14" x14ac:dyDescent="0.25">
      <c r="A842" s="31" t="s">
        <v>24</v>
      </c>
      <c r="B842" s="1"/>
      <c r="C842" s="1"/>
      <c r="D842" s="1"/>
      <c r="E842" s="37" t="s">
        <v>23</v>
      </c>
      <c r="F842" s="38" t="s">
        <v>1125</v>
      </c>
      <c r="G842" s="39"/>
      <c r="H842" s="247"/>
      <c r="I842" s="33" t="s">
        <v>607</v>
      </c>
      <c r="J842" s="201" t="str">
        <f>IF(I842&lt;&gt;"-","",REPT("x",6))</f>
        <v>xxxxxx</v>
      </c>
      <c r="K842" s="200" t="str">
        <f>+IF(J842="","",IF(J842="XXXXXX","XXXXXX",J842*I842))</f>
        <v>XXXXXX</v>
      </c>
      <c r="M842" s="249"/>
      <c r="N842" s="183"/>
    </row>
    <row r="843" spans="1:14" x14ac:dyDescent="0.25">
      <c r="A843" s="31" t="s">
        <v>25</v>
      </c>
      <c r="B843" s="1"/>
      <c r="C843" s="1"/>
      <c r="D843" s="1"/>
      <c r="E843" s="37" t="s">
        <v>23</v>
      </c>
      <c r="F843" s="38" t="s">
        <v>1125</v>
      </c>
      <c r="G843" s="39"/>
      <c r="H843" s="247"/>
      <c r="I843" s="33" t="s">
        <v>607</v>
      </c>
      <c r="J843" s="201" t="str">
        <f>IF(I843&lt;&gt;"-","",REPT("x",6))</f>
        <v>xxxxxx</v>
      </c>
      <c r="K843" s="200" t="str">
        <f>+IF(J843="","",IF(J843="XXXXXX","XXXXXX",J843*I843))</f>
        <v>XXXXXX</v>
      </c>
      <c r="M843" s="249"/>
      <c r="N843" s="183"/>
    </row>
    <row r="844" spans="1:14" x14ac:dyDescent="0.25">
      <c r="A844" s="31" t="s">
        <v>26</v>
      </c>
      <c r="B844" s="1"/>
      <c r="C844" s="1"/>
      <c r="D844" s="1"/>
      <c r="E844" s="37" t="s">
        <v>23</v>
      </c>
      <c r="F844" s="38" t="s">
        <v>1125</v>
      </c>
      <c r="G844" s="39"/>
      <c r="H844" s="247"/>
      <c r="I844" s="33" t="s">
        <v>607</v>
      </c>
      <c r="J844" s="201" t="str">
        <f>IF(I844&lt;&gt;"-","",REPT("x",6))</f>
        <v>xxxxxx</v>
      </c>
      <c r="K844" s="200" t="str">
        <f>+IF(J844="","",IF(J844="XXXXXX","XXXXXX",J844*I844))</f>
        <v>XXXXXX</v>
      </c>
      <c r="M844" s="249"/>
      <c r="N844" s="183"/>
    </row>
    <row r="845" spans="1:14" x14ac:dyDescent="0.25">
      <c r="A845" s="1"/>
      <c r="B845" s="1"/>
      <c r="C845" s="1"/>
      <c r="D845" s="1"/>
      <c r="E845" s="23"/>
      <c r="F845" s="109" t="s">
        <v>27</v>
      </c>
      <c r="G845" s="52"/>
      <c r="H845" s="53"/>
      <c r="I845" s="54" t="s">
        <v>701</v>
      </c>
      <c r="J845" s="203"/>
      <c r="K845" s="204" t="s">
        <v>701</v>
      </c>
      <c r="M845" s="249"/>
      <c r="N845" s="183"/>
    </row>
    <row r="846" spans="1:14" x14ac:dyDescent="0.25">
      <c r="A846" s="16" t="s">
        <v>28</v>
      </c>
      <c r="B846" s="1"/>
      <c r="C846" s="1"/>
      <c r="D846" s="1"/>
      <c r="E846" s="23"/>
      <c r="F846" s="36"/>
      <c r="G846" s="1"/>
      <c r="H846" s="43"/>
      <c r="I846" s="19" t="s">
        <v>701</v>
      </c>
      <c r="J846" s="202"/>
      <c r="K846" s="193" t="s">
        <v>701</v>
      </c>
      <c r="M846" s="249"/>
      <c r="N846" s="183"/>
    </row>
    <row r="847" spans="1:14" x14ac:dyDescent="0.25">
      <c r="A847" s="31" t="s">
        <v>22</v>
      </c>
      <c r="B847" s="1"/>
      <c r="C847" s="1"/>
      <c r="D847" s="1"/>
      <c r="E847" s="37" t="s">
        <v>23</v>
      </c>
      <c r="F847" s="38" t="s">
        <v>1125</v>
      </c>
      <c r="G847" s="39"/>
      <c r="H847" s="247"/>
      <c r="I847" s="33" t="s">
        <v>607</v>
      </c>
      <c r="J847" s="201" t="str">
        <f>IF(I847&lt;&gt;"-","",REPT("x",6))</f>
        <v>xxxxxx</v>
      </c>
      <c r="K847" s="200" t="str">
        <f>+IF(J847="","",IF(J847="XXXXXX","XXXXXX",J847*I847))</f>
        <v>XXXXXX</v>
      </c>
      <c r="M847" s="249"/>
      <c r="N847" s="183"/>
    </row>
    <row r="848" spans="1:14" x14ac:dyDescent="0.25">
      <c r="A848" s="31" t="s">
        <v>24</v>
      </c>
      <c r="B848" s="1"/>
      <c r="C848" s="1"/>
      <c r="D848" s="1"/>
      <c r="E848" s="37" t="s">
        <v>23</v>
      </c>
      <c r="F848" s="38" t="s">
        <v>1125</v>
      </c>
      <c r="G848" s="39"/>
      <c r="H848" s="247" t="s">
        <v>1100</v>
      </c>
      <c r="I848" s="33" t="s">
        <v>607</v>
      </c>
      <c r="J848" s="201" t="str">
        <f>IF(I848&lt;&gt;"-","",REPT("x",6))</f>
        <v>xxxxxx</v>
      </c>
      <c r="K848" s="200" t="str">
        <f>+IF(J848="","",IF(J848="XXXXXX","XXXXXX",J848*I848))</f>
        <v>XXXXXX</v>
      </c>
      <c r="M848" s="249"/>
      <c r="N848" s="183"/>
    </row>
    <row r="849" spans="1:14" x14ac:dyDescent="0.25">
      <c r="A849" s="31" t="s">
        <v>25</v>
      </c>
      <c r="B849" s="1"/>
      <c r="C849" s="1"/>
      <c r="D849" s="1"/>
      <c r="E849" s="37" t="s">
        <v>23</v>
      </c>
      <c r="F849" s="38" t="s">
        <v>1125</v>
      </c>
      <c r="G849" s="39"/>
      <c r="H849" s="247" t="s">
        <v>1100</v>
      </c>
      <c r="I849" s="33" t="s">
        <v>607</v>
      </c>
      <c r="J849" s="201" t="str">
        <f>IF(I849&lt;&gt;"-","",REPT("x",6))</f>
        <v>xxxxxx</v>
      </c>
      <c r="K849" s="200" t="str">
        <f>+IF(J849="","",IF(J849="XXXXXX","XXXXXX",J849*I849))</f>
        <v>XXXXXX</v>
      </c>
      <c r="M849" s="249"/>
      <c r="N849" s="183"/>
    </row>
    <row r="850" spans="1:14" x14ac:dyDescent="0.25">
      <c r="A850" s="31" t="s">
        <v>26</v>
      </c>
      <c r="B850" s="1"/>
      <c r="C850" s="1"/>
      <c r="D850" s="1"/>
      <c r="E850" s="37" t="s">
        <v>23</v>
      </c>
      <c r="F850" s="38" t="s">
        <v>1125</v>
      </c>
      <c r="G850" s="39"/>
      <c r="H850" s="247" t="s">
        <v>1100</v>
      </c>
      <c r="I850" s="33" t="s">
        <v>607</v>
      </c>
      <c r="J850" s="201" t="str">
        <f>IF(I850&lt;&gt;"-","",REPT("x",6))</f>
        <v>xxxxxx</v>
      </c>
      <c r="K850" s="200" t="str">
        <f>+IF(J850="","",IF(J850="XXXXXX","XXXXXX",J850*I850))</f>
        <v>XXXXXX</v>
      </c>
      <c r="M850" s="249"/>
      <c r="N850" s="183"/>
    </row>
    <row r="851" spans="1:14" x14ac:dyDescent="0.25">
      <c r="A851" s="31" t="s">
        <v>29</v>
      </c>
      <c r="B851" s="1"/>
      <c r="C851" s="1"/>
      <c r="D851" s="1"/>
      <c r="E851" s="37" t="s">
        <v>23</v>
      </c>
      <c r="F851" s="38" t="s">
        <v>1125</v>
      </c>
      <c r="G851" s="39"/>
      <c r="H851" s="247" t="s">
        <v>1100</v>
      </c>
      <c r="I851" s="33" t="s">
        <v>607</v>
      </c>
      <c r="J851" s="201" t="str">
        <f>IF(I851&lt;&gt;"-","",REPT("x",6))</f>
        <v>xxxxxx</v>
      </c>
      <c r="K851" s="200" t="str">
        <f>+IF(J851="","",IF(J851="XXXXXX","XXXXXX",J851*I851))</f>
        <v>XXXXXX</v>
      </c>
      <c r="M851" s="249"/>
      <c r="N851" s="183"/>
    </row>
    <row r="852" spans="1:14" x14ac:dyDescent="0.25">
      <c r="A852" s="1"/>
      <c r="B852" s="1"/>
      <c r="C852" s="1"/>
      <c r="D852" s="1"/>
      <c r="E852" s="72" t="s">
        <v>30</v>
      </c>
      <c r="F852" s="36"/>
      <c r="G852" s="52"/>
      <c r="H852" s="53"/>
      <c r="I852" s="54"/>
      <c r="J852" s="203"/>
      <c r="K852" s="204"/>
      <c r="M852" s="249"/>
      <c r="N852" s="183"/>
    </row>
    <row r="853" spans="1:14" x14ac:dyDescent="0.25">
      <c r="A853" s="1"/>
      <c r="B853" s="1"/>
      <c r="C853" s="1"/>
      <c r="D853" s="1"/>
      <c r="E853" s="27" t="s">
        <v>31</v>
      </c>
      <c r="F853" s="36"/>
      <c r="G853" s="1"/>
      <c r="H853" s="43"/>
      <c r="I853" s="19"/>
      <c r="J853" s="202"/>
      <c r="K853" s="193"/>
      <c r="M853" s="249"/>
      <c r="N853" s="183"/>
    </row>
    <row r="854" spans="1:14" x14ac:dyDescent="0.25">
      <c r="A854" s="1"/>
      <c r="B854" s="1"/>
      <c r="C854" s="1"/>
      <c r="D854" s="1"/>
      <c r="E854" s="27" t="s">
        <v>32</v>
      </c>
      <c r="F854" s="36"/>
      <c r="G854" s="1"/>
      <c r="H854" s="43"/>
      <c r="I854" s="19"/>
      <c r="J854" s="202"/>
      <c r="K854" s="193"/>
      <c r="M854" s="249"/>
      <c r="N854" s="183"/>
    </row>
    <row r="855" spans="1:14" x14ac:dyDescent="0.25">
      <c r="A855" s="16" t="s">
        <v>33</v>
      </c>
      <c r="B855" s="1"/>
      <c r="C855" s="1"/>
      <c r="D855" s="1"/>
      <c r="E855" s="23"/>
      <c r="F855" s="41"/>
      <c r="G855" s="15"/>
      <c r="H855" s="42"/>
      <c r="I855" s="249"/>
      <c r="J855" s="181"/>
      <c r="K855" s="198"/>
      <c r="M855" s="249"/>
      <c r="N855" s="183"/>
    </row>
    <row r="856" spans="1:14" x14ac:dyDescent="0.25">
      <c r="A856" s="1" t="s">
        <v>34</v>
      </c>
      <c r="B856" s="1"/>
      <c r="C856" s="1"/>
      <c r="D856" s="1"/>
      <c r="E856" s="23"/>
      <c r="F856" s="41"/>
      <c r="G856" s="15"/>
      <c r="H856" s="42"/>
      <c r="I856" s="249"/>
      <c r="J856" s="181"/>
      <c r="K856" s="198"/>
      <c r="M856" s="249"/>
      <c r="N856" s="183"/>
    </row>
    <row r="857" spans="1:14" x14ac:dyDescent="0.25">
      <c r="A857" s="1" t="s">
        <v>35</v>
      </c>
      <c r="B857" s="1"/>
      <c r="C857" s="1"/>
      <c r="D857" s="1"/>
      <c r="E857" s="23"/>
      <c r="F857" s="41"/>
      <c r="G857" s="15"/>
      <c r="H857" s="42"/>
      <c r="I857" s="249"/>
      <c r="J857" s="181"/>
      <c r="K857" s="198"/>
      <c r="M857" s="249"/>
      <c r="N857" s="183"/>
    </row>
    <row r="858" spans="1:14" x14ac:dyDescent="0.25">
      <c r="A858" s="1" t="s">
        <v>36</v>
      </c>
      <c r="B858" s="1"/>
      <c r="C858" s="1"/>
      <c r="D858" s="1"/>
      <c r="E858" s="23"/>
      <c r="F858" s="41"/>
      <c r="G858" s="15"/>
      <c r="H858" s="42"/>
      <c r="I858" s="249"/>
      <c r="J858" s="181"/>
      <c r="K858" s="198"/>
      <c r="M858" s="249"/>
      <c r="N858" s="183"/>
    </row>
    <row r="859" spans="1:14" x14ac:dyDescent="0.25">
      <c r="A859" s="1" t="s">
        <v>37</v>
      </c>
      <c r="B859" s="1"/>
      <c r="C859" s="1"/>
      <c r="D859" s="1"/>
      <c r="E859" s="23"/>
      <c r="F859" s="41"/>
      <c r="G859" s="15"/>
      <c r="H859" s="42"/>
      <c r="I859" s="249"/>
      <c r="J859" s="181"/>
      <c r="K859" s="198"/>
      <c r="M859" s="249"/>
      <c r="N859" s="183"/>
    </row>
    <row r="860" spans="1:14" x14ac:dyDescent="0.25">
      <c r="A860" s="1"/>
      <c r="B860" s="1"/>
      <c r="C860" s="1"/>
      <c r="D860" s="1"/>
      <c r="E860" s="23"/>
      <c r="F860" s="41"/>
      <c r="G860" s="15"/>
      <c r="H860" s="42"/>
      <c r="I860" s="249"/>
      <c r="J860" s="181"/>
      <c r="K860" s="198"/>
      <c r="M860" s="249"/>
      <c r="N860" s="183"/>
    </row>
    <row r="861" spans="1:14" x14ac:dyDescent="0.25">
      <c r="A861" s="16" t="s">
        <v>38</v>
      </c>
      <c r="B861" s="1"/>
      <c r="C861" s="1"/>
      <c r="D861" s="1"/>
      <c r="E861" s="23"/>
      <c r="F861" s="36"/>
      <c r="G861" s="1"/>
      <c r="H861" s="43"/>
      <c r="I861" s="19"/>
      <c r="J861" s="202"/>
      <c r="K861" s="193"/>
      <c r="M861" s="249"/>
      <c r="N861" s="183"/>
    </row>
    <row r="862" spans="1:14" x14ac:dyDescent="0.25">
      <c r="A862" s="1" t="s">
        <v>1064</v>
      </c>
      <c r="B862" s="1"/>
      <c r="C862" s="1"/>
      <c r="D862" s="1"/>
      <c r="E862" s="23"/>
      <c r="F862" s="31"/>
      <c r="G862" s="31"/>
      <c r="H862" s="31"/>
      <c r="I862" s="85"/>
      <c r="J862" s="207"/>
      <c r="K862" s="208"/>
      <c r="M862" s="231"/>
      <c r="N862" s="183"/>
    </row>
    <row r="863" spans="1:14" x14ac:dyDescent="0.25">
      <c r="A863" s="1" t="s">
        <v>39</v>
      </c>
      <c r="B863" s="1"/>
      <c r="C863" s="1"/>
      <c r="D863" s="1"/>
      <c r="E863" s="37"/>
      <c r="F863" s="38" t="s">
        <v>1066</v>
      </c>
      <c r="G863" s="39"/>
      <c r="H863" s="247"/>
      <c r="I863" s="33" t="s">
        <v>607</v>
      </c>
      <c r="J863" s="201" t="str">
        <f>IF(I863&lt;&gt;"-","",REPT("x",6))</f>
        <v>xxxxxx</v>
      </c>
      <c r="K863" s="200" t="str">
        <f>+IF(J863="","",IF(J863="XXXXXX","XXXXXX",J863*I863))</f>
        <v>XXXXXX</v>
      </c>
      <c r="M863" s="249"/>
      <c r="N863" s="183"/>
    </row>
    <row r="864" spans="1:14" x14ac:dyDescent="0.25">
      <c r="A864" s="1" t="s">
        <v>928</v>
      </c>
      <c r="B864" s="1"/>
      <c r="C864" s="1"/>
      <c r="D864" s="1"/>
      <c r="E864" s="37"/>
      <c r="F864" s="38" t="s">
        <v>935</v>
      </c>
      <c r="G864" s="69"/>
      <c r="H864" s="69">
        <v>0.5</v>
      </c>
      <c r="I864" s="33" t="s">
        <v>607</v>
      </c>
      <c r="J864" s="201" t="str">
        <f>IF(I864&lt;&gt;"-","",REPT("x",6))</f>
        <v>xxxxxx</v>
      </c>
      <c r="K864" s="200" t="str">
        <f>+IF(J864="","",IF(J864="XXXXXX","XXXXXX",J864*I864))</f>
        <v>XXXXXX</v>
      </c>
      <c r="M864" s="249"/>
      <c r="N864" s="183"/>
    </row>
    <row r="865" spans="1:14" x14ac:dyDescent="0.25">
      <c r="A865" s="1"/>
      <c r="B865" s="1"/>
      <c r="C865" s="1"/>
      <c r="D865" s="1"/>
      <c r="E865" s="63"/>
      <c r="F865" s="41"/>
      <c r="G865" s="60"/>
      <c r="H865" s="60"/>
      <c r="I865" s="249"/>
      <c r="J865" s="205"/>
      <c r="K865" s="198"/>
      <c r="M865" s="249"/>
      <c r="N865" s="183"/>
    </row>
    <row r="866" spans="1:14" x14ac:dyDescent="0.25">
      <c r="A866" s="16" t="s">
        <v>1067</v>
      </c>
      <c r="B866" s="1"/>
      <c r="C866" s="1"/>
      <c r="D866" s="1"/>
      <c r="E866" s="63"/>
      <c r="F866" s="41"/>
      <c r="G866" s="60"/>
      <c r="H866" s="60"/>
      <c r="I866" s="249" t="s">
        <v>568</v>
      </c>
      <c r="J866" s="298">
        <f>SUM(K730:K864)</f>
        <v>0</v>
      </c>
      <c r="K866" s="299"/>
      <c r="M866" s="249"/>
      <c r="N866" s="183"/>
    </row>
    <row r="867" spans="1:14" x14ac:dyDescent="0.25">
      <c r="A867" s="16"/>
      <c r="B867" s="1"/>
      <c r="C867" s="1"/>
      <c r="D867" s="1"/>
      <c r="E867" s="63"/>
      <c r="F867" s="41"/>
      <c r="G867" s="60"/>
      <c r="H867" s="60"/>
      <c r="I867" s="249"/>
      <c r="J867" s="219"/>
      <c r="K867" s="219"/>
      <c r="M867" s="249"/>
      <c r="N867" s="183"/>
    </row>
    <row r="868" spans="1:14" x14ac:dyDescent="0.25">
      <c r="A868" s="1"/>
      <c r="B868" s="1"/>
      <c r="C868" s="1"/>
      <c r="D868" s="1"/>
      <c r="E868" s="63"/>
      <c r="F868" s="41"/>
      <c r="G868" s="60"/>
      <c r="H868" s="60"/>
      <c r="I868" s="249"/>
      <c r="J868" s="205"/>
      <c r="K868" s="198"/>
      <c r="M868" s="249"/>
      <c r="N868" s="183"/>
    </row>
    <row r="869" spans="1:14" x14ac:dyDescent="0.25">
      <c r="A869" s="34" t="s">
        <v>40</v>
      </c>
      <c r="B869" s="1"/>
      <c r="C869" s="1"/>
      <c r="D869" s="1"/>
      <c r="E869" s="63"/>
      <c r="F869" s="41"/>
      <c r="G869" s="60"/>
      <c r="H869" s="60"/>
      <c r="I869" s="249"/>
      <c r="J869" s="205"/>
      <c r="K869" s="198"/>
      <c r="M869" s="249"/>
      <c r="N869" s="183"/>
    </row>
    <row r="870" spans="1:14" x14ac:dyDescent="0.25">
      <c r="A870" s="16" t="s">
        <v>41</v>
      </c>
      <c r="B870" s="1"/>
      <c r="C870" s="1"/>
      <c r="D870" s="1"/>
      <c r="E870" s="63"/>
      <c r="F870" s="41"/>
      <c r="G870" s="60"/>
      <c r="H870" s="60"/>
      <c r="I870" s="249"/>
      <c r="J870" s="205"/>
      <c r="K870" s="198"/>
      <c r="M870" s="249"/>
      <c r="N870" s="183"/>
    </row>
    <row r="871" spans="1:14" x14ac:dyDescent="0.25">
      <c r="A871" s="16" t="s">
        <v>42</v>
      </c>
      <c r="B871" s="1"/>
      <c r="C871" s="1"/>
      <c r="D871" s="1"/>
      <c r="E871" s="63"/>
      <c r="F871" s="41"/>
      <c r="G871" s="60"/>
      <c r="H871" s="60"/>
      <c r="I871" s="249"/>
      <c r="J871" s="205"/>
      <c r="K871" s="198"/>
      <c r="M871" s="249"/>
      <c r="N871" s="183"/>
    </row>
    <row r="872" spans="1:14" x14ac:dyDescent="0.25">
      <c r="A872" s="16"/>
      <c r="B872" s="1"/>
      <c r="C872" s="1"/>
      <c r="D872" s="1"/>
      <c r="E872" s="63"/>
      <c r="F872" s="41"/>
      <c r="G872" s="60"/>
      <c r="H872" s="60"/>
      <c r="I872" s="249"/>
      <c r="J872" s="205"/>
      <c r="K872" s="198"/>
      <c r="M872" s="249"/>
      <c r="N872" s="183"/>
    </row>
    <row r="873" spans="1:14" x14ac:dyDescent="0.25">
      <c r="A873" s="1" t="s">
        <v>43</v>
      </c>
      <c r="B873" s="1"/>
      <c r="C873" s="1"/>
      <c r="D873" s="1"/>
      <c r="E873" s="63"/>
      <c r="F873" s="41"/>
      <c r="G873" s="60"/>
      <c r="H873" s="60"/>
      <c r="I873" s="249"/>
      <c r="J873" s="205"/>
      <c r="K873" s="198"/>
      <c r="M873" s="249"/>
      <c r="N873" s="183"/>
    </row>
    <row r="874" spans="1:14" x14ac:dyDescent="0.25">
      <c r="A874" s="1" t="s">
        <v>44</v>
      </c>
      <c r="B874" s="1"/>
      <c r="C874" s="1"/>
      <c r="D874" s="1"/>
      <c r="E874" s="37" t="s">
        <v>45</v>
      </c>
      <c r="F874" s="127" t="s">
        <v>772</v>
      </c>
      <c r="G874" s="104"/>
      <c r="H874" s="128" t="s">
        <v>46</v>
      </c>
      <c r="I874" s="33">
        <v>5</v>
      </c>
      <c r="J874" s="239"/>
      <c r="K874" s="200" t="str">
        <f>+IF(J874="","",IF(J874="XXXXXX","XXXXXX",J874*I874))</f>
        <v/>
      </c>
      <c r="M874" s="249"/>
      <c r="N874" s="183"/>
    </row>
    <row r="875" spans="1:14" x14ac:dyDescent="0.25">
      <c r="A875" s="1" t="s">
        <v>47</v>
      </c>
      <c r="B875" s="1"/>
      <c r="C875" s="1"/>
      <c r="D875" s="1"/>
      <c r="E875" s="37"/>
      <c r="F875" s="83" t="s">
        <v>772</v>
      </c>
      <c r="G875" s="39"/>
      <c r="H875" s="129" t="s">
        <v>46</v>
      </c>
      <c r="I875" s="33" t="s">
        <v>607</v>
      </c>
      <c r="J875" s="201" t="str">
        <f>IF(I875&lt;&gt;"-","",REPT("x",6))</f>
        <v>xxxxxx</v>
      </c>
      <c r="K875" s="200" t="str">
        <f>+IF(J875="","",IF(J875="XXXXXX","XXXXXX",J875*I875))</f>
        <v>XXXXXX</v>
      </c>
      <c r="M875" s="249"/>
      <c r="N875" s="183"/>
    </row>
    <row r="876" spans="1:14" x14ac:dyDescent="0.25">
      <c r="A876" s="1" t="s">
        <v>48</v>
      </c>
      <c r="B876" s="1"/>
      <c r="C876" s="1"/>
      <c r="D876" s="1"/>
      <c r="E876" s="63"/>
      <c r="F876" s="52"/>
      <c r="G876" s="52"/>
      <c r="H876" s="52"/>
      <c r="I876" s="52"/>
      <c r="J876" s="220"/>
      <c r="K876" s="220"/>
      <c r="M876" s="15"/>
      <c r="N876" s="183"/>
    </row>
    <row r="877" spans="1:14" x14ac:dyDescent="0.25">
      <c r="A877" s="1" t="s">
        <v>49</v>
      </c>
      <c r="B877" s="1"/>
      <c r="C877" s="1"/>
      <c r="D877" s="1"/>
      <c r="E877" s="37" t="s">
        <v>45</v>
      </c>
      <c r="F877" s="39" t="s">
        <v>772</v>
      </c>
      <c r="G877" s="39"/>
      <c r="H877" s="247" t="s">
        <v>46</v>
      </c>
      <c r="I877" s="33" t="s">
        <v>607</v>
      </c>
      <c r="J877" s="201" t="str">
        <f>IF(I877&lt;&gt;"-","",REPT("x",6))</f>
        <v>xxxxxx</v>
      </c>
      <c r="K877" s="200" t="str">
        <f>+IF(J877="","",IF(J877="XXXXXX","XXXXXX",J877*I877))</f>
        <v>XXXXXX</v>
      </c>
      <c r="M877" s="249"/>
      <c r="N877" s="183"/>
    </row>
    <row r="878" spans="1:14" x14ac:dyDescent="0.25">
      <c r="A878" s="1" t="s">
        <v>50</v>
      </c>
      <c r="B878" s="1"/>
      <c r="C878" s="1"/>
      <c r="D878" s="1"/>
      <c r="E878" s="37"/>
      <c r="F878" s="39" t="s">
        <v>51</v>
      </c>
      <c r="G878" s="39"/>
      <c r="H878" s="247" t="s">
        <v>52</v>
      </c>
      <c r="I878" s="33" t="s">
        <v>607</v>
      </c>
      <c r="J878" s="201" t="str">
        <f>IF(I878&lt;&gt;"-","",REPT("x",6))</f>
        <v>xxxxxx</v>
      </c>
      <c r="K878" s="200" t="str">
        <f>+IF(J878="","",IF(J878="XXXXXX","XXXXXX",J878*I878))</f>
        <v>XXXXXX</v>
      </c>
      <c r="M878" s="249"/>
      <c r="N878" s="183"/>
    </row>
    <row r="879" spans="1:14" x14ac:dyDescent="0.25">
      <c r="A879" s="1" t="s">
        <v>53</v>
      </c>
      <c r="B879" s="1"/>
      <c r="C879" s="1"/>
      <c r="D879" s="1"/>
      <c r="E879" s="63"/>
      <c r="F879" s="15"/>
      <c r="G879" s="15"/>
      <c r="H879" s="15"/>
      <c r="I879" s="61"/>
      <c r="J879" s="182"/>
      <c r="K879" s="206"/>
      <c r="M879" s="61"/>
      <c r="N879" s="183"/>
    </row>
    <row r="880" spans="1:14" x14ac:dyDescent="0.25">
      <c r="A880" s="1"/>
      <c r="B880" s="1"/>
      <c r="C880" s="1"/>
      <c r="D880" s="1"/>
      <c r="E880" s="63"/>
      <c r="F880" s="1"/>
      <c r="G880" s="1"/>
      <c r="H880" s="1"/>
      <c r="I880" s="1"/>
      <c r="J880" s="199"/>
      <c r="K880" s="199"/>
      <c r="M880" s="15"/>
      <c r="N880" s="183"/>
    </row>
    <row r="881" spans="1:14" x14ac:dyDescent="0.25">
      <c r="A881" s="16" t="s">
        <v>54</v>
      </c>
      <c r="B881" s="1"/>
      <c r="C881" s="1"/>
      <c r="D881" s="1"/>
      <c r="E881" s="63"/>
      <c r="F881" s="1"/>
      <c r="G881" s="1"/>
      <c r="H881" s="1"/>
      <c r="I881" s="1"/>
      <c r="J881" s="199"/>
      <c r="K881" s="199"/>
      <c r="M881" s="15"/>
      <c r="N881" s="183"/>
    </row>
    <row r="882" spans="1:14" x14ac:dyDescent="0.25">
      <c r="A882" s="1" t="s">
        <v>55</v>
      </c>
      <c r="B882" s="1"/>
      <c r="C882" s="1"/>
      <c r="D882" s="1"/>
      <c r="E882" s="37" t="s">
        <v>56</v>
      </c>
      <c r="F882" s="127" t="s">
        <v>57</v>
      </c>
      <c r="G882" s="127"/>
      <c r="H882" s="127">
        <v>450</v>
      </c>
      <c r="I882" s="33" t="s">
        <v>607</v>
      </c>
      <c r="J882" s="201" t="str">
        <f>IF(I882&lt;&gt;"-","",REPT("x",6))</f>
        <v>xxxxxx</v>
      </c>
      <c r="K882" s="200" t="str">
        <f>+IF(J882="","",IF(J882="XXXXXX","XXXXXX",J882*I882))</f>
        <v>XXXXXX</v>
      </c>
      <c r="M882" s="249"/>
      <c r="N882" s="183"/>
    </row>
    <row r="883" spans="1:14" x14ac:dyDescent="0.25">
      <c r="A883" s="1"/>
      <c r="B883" s="1"/>
      <c r="C883" s="1"/>
      <c r="D883" s="1"/>
      <c r="E883" s="63"/>
      <c r="F883" s="52" t="s">
        <v>58</v>
      </c>
      <c r="G883" s="52"/>
      <c r="H883" s="52"/>
      <c r="I883" s="52"/>
      <c r="J883" s="220"/>
      <c r="K883" s="220"/>
      <c r="M883" s="15"/>
      <c r="N883" s="183"/>
    </row>
    <row r="884" spans="1:14" x14ac:dyDescent="0.25">
      <c r="A884" s="1"/>
      <c r="B884" s="1"/>
      <c r="C884" s="1"/>
      <c r="D884" s="1"/>
      <c r="E884" s="63"/>
      <c r="F884" s="1" t="s">
        <v>59</v>
      </c>
      <c r="G884" s="1"/>
      <c r="H884" s="1"/>
      <c r="I884" s="1"/>
      <c r="J884" s="199"/>
      <c r="K884" s="199"/>
      <c r="M884" s="15"/>
      <c r="N884" s="183"/>
    </row>
    <row r="885" spans="1:14" x14ac:dyDescent="0.25">
      <c r="A885" s="16" t="s">
        <v>60</v>
      </c>
      <c r="B885" s="1"/>
      <c r="C885" s="1"/>
      <c r="D885" s="1"/>
      <c r="E885" s="63"/>
      <c r="F885" s="15"/>
      <c r="G885" s="15"/>
      <c r="H885" s="15"/>
      <c r="I885" s="15"/>
      <c r="J885" s="182"/>
      <c r="K885" s="182"/>
      <c r="M885" s="15"/>
      <c r="N885" s="183"/>
    </row>
    <row r="886" spans="1:14" x14ac:dyDescent="0.25">
      <c r="A886" s="1"/>
      <c r="B886" s="1"/>
      <c r="C886" s="1"/>
      <c r="D886" s="1"/>
      <c r="E886" s="63"/>
      <c r="F886" s="1"/>
      <c r="G886" s="1"/>
      <c r="H886" s="1"/>
      <c r="I886" s="1"/>
      <c r="J886" s="199"/>
      <c r="K886" s="199"/>
      <c r="M886" s="15"/>
      <c r="N886" s="183"/>
    </row>
    <row r="887" spans="1:14" x14ac:dyDescent="0.25">
      <c r="A887" s="1" t="s">
        <v>61</v>
      </c>
      <c r="B887" s="1"/>
      <c r="C887" s="1"/>
      <c r="D887" s="1"/>
      <c r="E887" s="37" t="s">
        <v>62</v>
      </c>
      <c r="F887" s="39" t="s">
        <v>772</v>
      </c>
      <c r="G887" s="39"/>
      <c r="H887" s="39">
        <v>40</v>
      </c>
      <c r="I887" s="33">
        <v>2</v>
      </c>
      <c r="J887" s="239"/>
      <c r="K887" s="200" t="str">
        <f>+IF(J887="","",IF(J887="XXXXXX","XXXXXX",J887*I887))</f>
        <v/>
      </c>
      <c r="M887" s="249"/>
      <c r="N887" s="183"/>
    </row>
    <row r="888" spans="1:14" x14ac:dyDescent="0.25">
      <c r="A888" s="1" t="s">
        <v>63</v>
      </c>
      <c r="B888" s="1"/>
      <c r="C888" s="1"/>
      <c r="D888" s="1"/>
      <c r="E888" s="37"/>
      <c r="F888" s="39" t="s">
        <v>772</v>
      </c>
      <c r="G888" s="39"/>
      <c r="H888" s="39">
        <v>40</v>
      </c>
      <c r="I888" s="33" t="s">
        <v>607</v>
      </c>
      <c r="J888" s="201" t="str">
        <f>IF(I888&lt;&gt;"-","",REPT("x",6))</f>
        <v>xxxxxx</v>
      </c>
      <c r="K888" s="200" t="str">
        <f>+IF(J888="","",IF(J888="XXXXXX","XXXXXX",J888*I888))</f>
        <v>XXXXXX</v>
      </c>
      <c r="M888" s="249"/>
      <c r="N888" s="183"/>
    </row>
    <row r="889" spans="1:14" x14ac:dyDescent="0.25">
      <c r="A889" s="1" t="s">
        <v>48</v>
      </c>
      <c r="B889" s="1"/>
      <c r="C889" s="1"/>
      <c r="D889" s="1"/>
      <c r="E889" s="63"/>
      <c r="F889" s="15"/>
      <c r="G889" s="15"/>
      <c r="H889" s="42"/>
      <c r="I889" s="130"/>
      <c r="J889" s="181"/>
      <c r="K889" s="221"/>
      <c r="M889" s="61"/>
      <c r="N889" s="183"/>
    </row>
    <row r="890" spans="1:14" x14ac:dyDescent="0.25">
      <c r="A890" s="131" t="s">
        <v>49</v>
      </c>
      <c r="B890" s="1"/>
      <c r="C890" s="1"/>
      <c r="D890" s="1"/>
      <c r="E890" s="37" t="s">
        <v>64</v>
      </c>
      <c r="F890" s="39" t="s">
        <v>772</v>
      </c>
      <c r="G890" s="39"/>
      <c r="H890" s="39">
        <v>40</v>
      </c>
      <c r="I890" s="33" t="s">
        <v>607</v>
      </c>
      <c r="J890" s="201" t="str">
        <f>IF(I890&lt;&gt;"-","",REPT("x",6))</f>
        <v>xxxxxx</v>
      </c>
      <c r="K890" s="200" t="str">
        <f>+IF(J890="","",IF(J890="XXXXXX","XXXXXX",J890*I890))</f>
        <v>XXXXXX</v>
      </c>
      <c r="M890" s="249"/>
      <c r="N890" s="183"/>
    </row>
    <row r="891" spans="1:14" x14ac:dyDescent="0.25">
      <c r="A891" s="16"/>
      <c r="B891" s="1"/>
      <c r="C891" s="1"/>
      <c r="D891" s="1"/>
      <c r="E891" s="63"/>
      <c r="F891" s="15"/>
      <c r="G891" s="15"/>
      <c r="H891" s="15"/>
      <c r="I891" s="15"/>
      <c r="J891" s="182"/>
      <c r="K891" s="182"/>
      <c r="M891" s="15"/>
      <c r="N891" s="183"/>
    </row>
    <row r="892" spans="1:14" x14ac:dyDescent="0.25">
      <c r="A892" s="16" t="s">
        <v>65</v>
      </c>
      <c r="B892" s="1"/>
      <c r="C892" s="1"/>
      <c r="D892" s="1"/>
      <c r="E892" s="63"/>
      <c r="F892" s="1"/>
      <c r="G892" s="1"/>
      <c r="H892" s="1"/>
      <c r="I892" s="1"/>
      <c r="J892" s="199"/>
      <c r="K892" s="199"/>
      <c r="M892" s="15"/>
      <c r="N892" s="183"/>
    </row>
    <row r="893" spans="1:14" x14ac:dyDescent="0.25">
      <c r="A893" s="1" t="s">
        <v>66</v>
      </c>
      <c r="B893" s="1"/>
      <c r="C893" s="1"/>
      <c r="D893" s="1"/>
      <c r="E893" s="37"/>
      <c r="F893" s="39" t="s">
        <v>999</v>
      </c>
      <c r="G893" s="39"/>
      <c r="H893" s="39">
        <v>1</v>
      </c>
      <c r="I893" s="33">
        <v>4</v>
      </c>
      <c r="J893" s="239"/>
      <c r="K893" s="200" t="str">
        <f>+IF(J893="","",IF(J893="XXXXXX","XXXXXX",J893*I893))</f>
        <v/>
      </c>
      <c r="M893" s="249"/>
      <c r="N893" s="183"/>
    </row>
    <row r="894" spans="1:14" x14ac:dyDescent="0.25">
      <c r="A894" s="1" t="s">
        <v>67</v>
      </c>
      <c r="B894" s="1"/>
      <c r="C894" s="1"/>
      <c r="D894" s="1"/>
      <c r="E894" s="63"/>
      <c r="F894" s="31"/>
      <c r="G894" s="31"/>
      <c r="H894" s="31"/>
      <c r="I894" s="31"/>
      <c r="J894" s="207"/>
      <c r="K894" s="207"/>
      <c r="M894" s="2"/>
      <c r="N894" s="183"/>
    </row>
    <row r="895" spans="1:14" x14ac:dyDescent="0.25">
      <c r="A895" s="1"/>
      <c r="B895" s="1"/>
      <c r="C895" s="1"/>
      <c r="D895" s="1"/>
      <c r="E895" s="63"/>
      <c r="F895" s="15"/>
      <c r="G895" s="15"/>
      <c r="H895" s="15"/>
      <c r="I895" s="61"/>
      <c r="J895" s="182"/>
      <c r="K895" s="206"/>
      <c r="M895" s="61"/>
      <c r="N895" s="183"/>
    </row>
    <row r="896" spans="1:14" x14ac:dyDescent="0.25">
      <c r="A896" s="16" t="s">
        <v>68</v>
      </c>
      <c r="B896" s="1"/>
      <c r="C896" s="1"/>
      <c r="D896" s="1"/>
      <c r="E896" s="63"/>
      <c r="F896" s="15"/>
      <c r="G896" s="15"/>
      <c r="H896" s="15"/>
      <c r="I896" s="9"/>
      <c r="J896" s="182"/>
      <c r="K896" s="222"/>
      <c r="M896" s="9"/>
      <c r="N896" s="183"/>
    </row>
    <row r="897" spans="1:14" x14ac:dyDescent="0.25">
      <c r="A897" s="16" t="s">
        <v>69</v>
      </c>
      <c r="B897" s="1"/>
      <c r="C897" s="1"/>
      <c r="D897" s="1"/>
      <c r="E897" s="63"/>
      <c r="F897" s="1"/>
      <c r="G897" s="1"/>
      <c r="H897" s="1"/>
      <c r="I897" s="16"/>
      <c r="J897" s="199"/>
      <c r="K897" s="192"/>
      <c r="M897" s="9"/>
      <c r="N897" s="183"/>
    </row>
    <row r="898" spans="1:14" x14ac:dyDescent="0.25">
      <c r="A898" s="1" t="s">
        <v>70</v>
      </c>
      <c r="B898" s="1"/>
      <c r="C898" s="1"/>
      <c r="D898" s="1"/>
      <c r="E898" s="63"/>
      <c r="F898" s="15"/>
      <c r="G898" s="15"/>
      <c r="H898" s="42"/>
      <c r="I898" s="61"/>
      <c r="J898" s="181"/>
      <c r="K898" s="206"/>
      <c r="M898" s="61"/>
      <c r="N898" s="183"/>
    </row>
    <row r="899" spans="1:14" x14ac:dyDescent="0.25">
      <c r="A899" s="1" t="s">
        <v>71</v>
      </c>
      <c r="B899" s="1"/>
      <c r="C899" s="1"/>
      <c r="D899" s="1"/>
      <c r="E899" s="37" t="s">
        <v>72</v>
      </c>
      <c r="F899" s="39" t="s">
        <v>73</v>
      </c>
      <c r="G899" s="39"/>
      <c r="H899" s="37" t="s">
        <v>74</v>
      </c>
      <c r="I899" s="33" t="s">
        <v>607</v>
      </c>
      <c r="J899" s="201" t="str">
        <f>IF(I899&lt;&gt;"-","",REPT("x",6))</f>
        <v>xxxxxx</v>
      </c>
      <c r="K899" s="200" t="str">
        <f>+IF(J899="","",IF(J899="XXXXXX","XXXXXX",J899*I899))</f>
        <v>XXXXXX</v>
      </c>
      <c r="M899" s="249"/>
      <c r="N899" s="183"/>
    </row>
    <row r="900" spans="1:14" x14ac:dyDescent="0.25">
      <c r="A900" s="1" t="s">
        <v>75</v>
      </c>
      <c r="B900" s="1"/>
      <c r="C900" s="1"/>
      <c r="D900" s="1"/>
      <c r="E900" s="37" t="s">
        <v>76</v>
      </c>
      <c r="F900" s="39" t="s">
        <v>999</v>
      </c>
      <c r="G900" s="39"/>
      <c r="H900" s="37" t="s">
        <v>77</v>
      </c>
      <c r="I900" s="33" t="s">
        <v>607</v>
      </c>
      <c r="J900" s="201" t="str">
        <f>IF(I900&lt;&gt;"-","",REPT("x",6))</f>
        <v>xxxxxx</v>
      </c>
      <c r="K900" s="200" t="str">
        <f>+IF(J900="","",IF(J900="XXXXXX","XXXXXX",J900*I900))</f>
        <v>XXXXXX</v>
      </c>
      <c r="M900" s="249"/>
      <c r="N900" s="183"/>
    </row>
    <row r="901" spans="1:14" x14ac:dyDescent="0.25">
      <c r="A901" s="1" t="s">
        <v>78</v>
      </c>
      <c r="B901" s="1"/>
      <c r="C901" s="1"/>
      <c r="D901" s="1"/>
      <c r="E901" s="37" t="s">
        <v>79</v>
      </c>
      <c r="F901" s="39" t="s">
        <v>999</v>
      </c>
      <c r="G901" s="39"/>
      <c r="H901" s="37" t="s">
        <v>77</v>
      </c>
      <c r="I901" s="33" t="s">
        <v>607</v>
      </c>
      <c r="J901" s="201" t="str">
        <f>IF(I901&lt;&gt;"-","",REPT("x",6))</f>
        <v>xxxxxx</v>
      </c>
      <c r="K901" s="200" t="str">
        <f>+IF(J901="","",IF(J901="XXXXXX","XXXXXX",J901*I901))</f>
        <v>XXXXXX</v>
      </c>
      <c r="M901" s="249"/>
      <c r="N901" s="183"/>
    </row>
    <row r="902" spans="1:14" x14ac:dyDescent="0.25">
      <c r="A902" s="1" t="s">
        <v>80</v>
      </c>
      <c r="B902" s="1"/>
      <c r="C902" s="1"/>
      <c r="D902" s="1"/>
      <c r="E902" s="37"/>
      <c r="F902" s="39" t="s">
        <v>999</v>
      </c>
      <c r="G902" s="39"/>
      <c r="H902" s="37" t="s">
        <v>77</v>
      </c>
      <c r="I902" s="33" t="s">
        <v>607</v>
      </c>
      <c r="J902" s="201" t="str">
        <f>IF(I902&lt;&gt;"-","",REPT("x",6))</f>
        <v>xxxxxx</v>
      </c>
      <c r="K902" s="200" t="str">
        <f>+IF(J902="","",IF(J902="XXXXXX","XXXXXX",J902*I902))</f>
        <v>XXXXXX</v>
      </c>
      <c r="M902" s="249"/>
      <c r="N902" s="183"/>
    </row>
    <row r="903" spans="1:14" x14ac:dyDescent="0.25">
      <c r="A903" s="1"/>
      <c r="B903" s="1"/>
      <c r="C903" s="1"/>
      <c r="D903" s="1"/>
      <c r="E903" s="63"/>
      <c r="F903" s="1"/>
      <c r="G903" s="132"/>
      <c r="H903" s="9"/>
      <c r="I903" s="31"/>
      <c r="J903" s="222"/>
      <c r="K903" s="207"/>
      <c r="M903" s="2"/>
      <c r="N903" s="183"/>
    </row>
    <row r="904" spans="1:14" x14ac:dyDescent="0.25">
      <c r="A904" s="1"/>
      <c r="B904" s="1"/>
      <c r="C904" s="1"/>
      <c r="D904" s="1"/>
      <c r="E904" s="63"/>
      <c r="F904" s="36"/>
      <c r="G904" s="1"/>
      <c r="H904" s="15"/>
      <c r="I904" s="9"/>
      <c r="J904" s="182"/>
      <c r="K904" s="222"/>
      <c r="M904" s="9"/>
      <c r="N904" s="183"/>
    </row>
    <row r="905" spans="1:14" x14ac:dyDescent="0.25">
      <c r="A905" s="16" t="s">
        <v>81</v>
      </c>
      <c r="B905" s="1"/>
      <c r="C905" s="1"/>
      <c r="D905" s="1"/>
      <c r="E905" s="63"/>
      <c r="F905" s="36"/>
      <c r="G905" s="1"/>
      <c r="H905" s="15"/>
      <c r="I905" s="9"/>
      <c r="J905" s="182"/>
      <c r="K905" s="222"/>
      <c r="M905" s="9"/>
      <c r="N905" s="183"/>
    </row>
    <row r="906" spans="1:14" x14ac:dyDescent="0.25">
      <c r="A906" s="16" t="s">
        <v>82</v>
      </c>
      <c r="B906" s="1"/>
      <c r="C906" s="1"/>
      <c r="D906" s="1"/>
      <c r="E906" s="63"/>
      <c r="F906" s="36"/>
      <c r="G906" s="1"/>
      <c r="H906" s="15"/>
      <c r="I906" s="9"/>
      <c r="J906" s="182"/>
      <c r="K906" s="222"/>
      <c r="M906" s="9"/>
      <c r="N906" s="183"/>
    </row>
    <row r="907" spans="1:14" x14ac:dyDescent="0.25">
      <c r="A907" s="1" t="s">
        <v>83</v>
      </c>
      <c r="B907" s="1"/>
      <c r="C907" s="1"/>
      <c r="D907" s="1"/>
      <c r="E907" s="37"/>
      <c r="F907" s="127" t="s">
        <v>84</v>
      </c>
      <c r="G907" s="39"/>
      <c r="H907" s="133" t="s">
        <v>85</v>
      </c>
      <c r="I907" s="33" t="s">
        <v>607</v>
      </c>
      <c r="J907" s="201" t="str">
        <f>IF(I907&lt;&gt;"-","",REPT("x",6))</f>
        <v>xxxxxx</v>
      </c>
      <c r="K907" s="200" t="str">
        <f>+IF(J907="","",IF(J907="XXXXXX","XXXXXX",J907*I907))</f>
        <v>XXXXXX</v>
      </c>
      <c r="M907" s="249"/>
      <c r="N907" s="183"/>
    </row>
    <row r="908" spans="1:14" x14ac:dyDescent="0.25">
      <c r="A908" s="1" t="s">
        <v>86</v>
      </c>
      <c r="B908" s="1"/>
      <c r="C908" s="1"/>
      <c r="D908" s="1"/>
      <c r="E908" s="37"/>
      <c r="F908" s="83" t="s">
        <v>84</v>
      </c>
      <c r="G908" s="39"/>
      <c r="H908" s="134" t="s">
        <v>85</v>
      </c>
      <c r="I908" s="33" t="s">
        <v>607</v>
      </c>
      <c r="J908" s="201" t="str">
        <f>IF(I908&lt;&gt;"-","",REPT("x",6))</f>
        <v>xxxxxx</v>
      </c>
      <c r="K908" s="200" t="str">
        <f>+IF(J908="","",IF(J908="XXXXXX","XXXXXX",J908*I908))</f>
        <v>XXXXXX</v>
      </c>
      <c r="M908" s="249"/>
      <c r="N908" s="183"/>
    </row>
    <row r="909" spans="1:14" x14ac:dyDescent="0.25">
      <c r="A909" s="1"/>
      <c r="B909" s="1"/>
      <c r="C909" s="1"/>
      <c r="D909" s="1"/>
      <c r="E909" s="63"/>
      <c r="F909" s="15"/>
      <c r="G909" s="42"/>
      <c r="H909" s="61"/>
      <c r="I909" s="31"/>
      <c r="J909" s="206"/>
      <c r="K909" s="207"/>
      <c r="M909" s="2"/>
      <c r="N909" s="183"/>
    </row>
    <row r="910" spans="1:14" x14ac:dyDescent="0.25">
      <c r="A910" s="16" t="s">
        <v>87</v>
      </c>
      <c r="B910" s="1"/>
      <c r="C910" s="1"/>
      <c r="D910" s="1"/>
      <c r="E910" s="63"/>
      <c r="F910" s="15"/>
      <c r="G910" s="42"/>
      <c r="H910" s="61"/>
      <c r="I910" s="31"/>
      <c r="J910" s="206"/>
      <c r="K910" s="207"/>
      <c r="M910" s="2"/>
      <c r="N910" s="183"/>
    </row>
    <row r="911" spans="1:14" x14ac:dyDescent="0.25">
      <c r="A911" s="1" t="s">
        <v>83</v>
      </c>
      <c r="B911" s="1"/>
      <c r="C911" s="1"/>
      <c r="D911" s="1"/>
      <c r="E911" s="37"/>
      <c r="F911" s="83" t="s">
        <v>84</v>
      </c>
      <c r="G911" s="39"/>
      <c r="H911" s="133" t="s">
        <v>85</v>
      </c>
      <c r="I911" s="33" t="s">
        <v>607</v>
      </c>
      <c r="J911" s="201" t="str">
        <f>IF(I911&lt;&gt;"-","",REPT("x",6))</f>
        <v>xxxxxx</v>
      </c>
      <c r="K911" s="200" t="str">
        <f>+IF(J911="","",IF(J911="XXXXXX","XXXXXX",J911*I911))</f>
        <v>XXXXXX</v>
      </c>
      <c r="M911" s="249"/>
      <c r="N911" s="183"/>
    </row>
    <row r="912" spans="1:14" x14ac:dyDescent="0.25">
      <c r="A912" s="1" t="s">
        <v>88</v>
      </c>
      <c r="B912" s="1"/>
      <c r="C912" s="1"/>
      <c r="D912" s="1"/>
      <c r="E912" s="37"/>
      <c r="F912" s="83" t="s">
        <v>84</v>
      </c>
      <c r="G912" s="39"/>
      <c r="H912" s="134" t="s">
        <v>85</v>
      </c>
      <c r="I912" s="33" t="s">
        <v>607</v>
      </c>
      <c r="J912" s="201" t="str">
        <f>IF(I912&lt;&gt;"-","",REPT("x",6))</f>
        <v>xxxxxx</v>
      </c>
      <c r="K912" s="200" t="str">
        <f>+IF(J912="","",IF(J912="XXXXXX","XXXXXX",J912*I912))</f>
        <v>XXXXXX</v>
      </c>
      <c r="M912" s="249"/>
      <c r="N912" s="183"/>
    </row>
    <row r="913" spans="1:14" x14ac:dyDescent="0.25">
      <c r="A913" s="1"/>
      <c r="B913" s="1"/>
      <c r="C913" s="1"/>
      <c r="D913" s="1"/>
      <c r="E913" s="63"/>
      <c r="F913" s="15"/>
      <c r="G913" s="42"/>
      <c r="H913" s="61"/>
      <c r="I913" s="31"/>
      <c r="J913" s="206"/>
      <c r="K913" s="207"/>
      <c r="M913" s="2"/>
      <c r="N913" s="183"/>
    </row>
    <row r="914" spans="1:14" x14ac:dyDescent="0.25">
      <c r="A914" s="16" t="s">
        <v>89</v>
      </c>
      <c r="B914" s="1"/>
      <c r="C914" s="1"/>
      <c r="D914" s="1"/>
      <c r="E914" s="63"/>
      <c r="F914" s="15"/>
      <c r="G914" s="42"/>
      <c r="H914" s="61"/>
      <c r="I914" s="31"/>
      <c r="J914" s="206"/>
      <c r="K914" s="207"/>
      <c r="M914" s="2"/>
      <c r="N914" s="183"/>
    </row>
    <row r="915" spans="1:14" x14ac:dyDescent="0.25">
      <c r="A915" s="1" t="s">
        <v>83</v>
      </c>
      <c r="B915" s="1"/>
      <c r="C915" s="1"/>
      <c r="D915" s="1"/>
      <c r="E915" s="37"/>
      <c r="F915" s="127" t="s">
        <v>84</v>
      </c>
      <c r="G915" s="39"/>
      <c r="H915" s="133" t="s">
        <v>85</v>
      </c>
      <c r="I915" s="33" t="s">
        <v>607</v>
      </c>
      <c r="J915" s="201" t="str">
        <f>IF(I915&lt;&gt;"-","",REPT("x",6))</f>
        <v>xxxxxx</v>
      </c>
      <c r="K915" s="200" t="str">
        <f>+IF(J915="","",IF(J915="XXXXXX","XXXXXX",J915*I915))</f>
        <v>XXXXXX</v>
      </c>
      <c r="M915" s="249"/>
      <c r="N915" s="183"/>
    </row>
    <row r="916" spans="1:14" x14ac:dyDescent="0.25">
      <c r="A916" s="1" t="s">
        <v>86</v>
      </c>
      <c r="B916" s="1"/>
      <c r="C916" s="1"/>
      <c r="D916" s="1"/>
      <c r="E916" s="37"/>
      <c r="F916" s="83" t="s">
        <v>84</v>
      </c>
      <c r="G916" s="39"/>
      <c r="H916" s="134" t="s">
        <v>85</v>
      </c>
      <c r="I916" s="33" t="s">
        <v>607</v>
      </c>
      <c r="J916" s="201" t="str">
        <f>IF(I916&lt;&gt;"-","",REPT("x",6))</f>
        <v>xxxxxx</v>
      </c>
      <c r="K916" s="200" t="str">
        <f>+IF(J916="","",IF(J916="XXXXXX","XXXXXX",J916*I916))</f>
        <v>XXXXXX</v>
      </c>
      <c r="M916" s="249"/>
      <c r="N916" s="183"/>
    </row>
    <row r="917" spans="1:14" x14ac:dyDescent="0.25">
      <c r="A917" s="1"/>
      <c r="B917" s="1"/>
      <c r="C917" s="1"/>
      <c r="D917" s="1"/>
      <c r="E917" s="63"/>
      <c r="F917" s="15"/>
      <c r="G917" s="68"/>
      <c r="H917" s="135"/>
      <c r="I917" s="61"/>
      <c r="J917" s="212"/>
      <c r="K917" s="206"/>
      <c r="M917" s="61"/>
      <c r="N917" s="183"/>
    </row>
    <row r="918" spans="1:14" x14ac:dyDescent="0.25">
      <c r="A918" s="16" t="s">
        <v>90</v>
      </c>
      <c r="B918" s="1"/>
      <c r="C918" s="1"/>
      <c r="D918" s="1"/>
      <c r="E918" s="63"/>
      <c r="F918" s="15"/>
      <c r="G918" s="15"/>
      <c r="H918" s="15"/>
      <c r="I918" s="9"/>
      <c r="J918" s="182"/>
      <c r="K918" s="222"/>
      <c r="M918" s="9"/>
      <c r="N918" s="183"/>
    </row>
    <row r="919" spans="1:14" x14ac:dyDescent="0.25">
      <c r="A919" s="1" t="s">
        <v>83</v>
      </c>
      <c r="B919" s="1"/>
      <c r="C919" s="1"/>
      <c r="D919" s="1"/>
      <c r="E919" s="37"/>
      <c r="F919" s="83" t="s">
        <v>84</v>
      </c>
      <c r="G919" s="39"/>
      <c r="H919" s="133" t="s">
        <v>85</v>
      </c>
      <c r="I919" s="33" t="s">
        <v>607</v>
      </c>
      <c r="J919" s="201" t="str">
        <f>IF(I919&lt;&gt;"-","",REPT("x",6))</f>
        <v>xxxxxx</v>
      </c>
      <c r="K919" s="200" t="str">
        <f>+IF(J919="","",IF(J919="XXXXXX","XXXXXX",J919*I919))</f>
        <v>XXXXXX</v>
      </c>
      <c r="M919" s="249"/>
      <c r="N919" s="183"/>
    </row>
    <row r="920" spans="1:14" x14ac:dyDescent="0.25">
      <c r="A920" s="1" t="s">
        <v>91</v>
      </c>
      <c r="B920" s="1"/>
      <c r="C920" s="1"/>
      <c r="D920" s="1"/>
      <c r="E920" s="37"/>
      <c r="F920" s="83" t="s">
        <v>84</v>
      </c>
      <c r="G920" s="39"/>
      <c r="H920" s="134" t="s">
        <v>85</v>
      </c>
      <c r="I920" s="33" t="s">
        <v>607</v>
      </c>
      <c r="J920" s="201" t="str">
        <f>IF(I920&lt;&gt;"-","",REPT("x",6))</f>
        <v>xxxxxx</v>
      </c>
      <c r="K920" s="200" t="str">
        <f>+IF(J920="","",IF(J920="XXXXXX","XXXXXX",J920*I920))</f>
        <v>XXXXXX</v>
      </c>
      <c r="M920" s="249"/>
      <c r="N920" s="183"/>
    </row>
    <row r="921" spans="1:14" x14ac:dyDescent="0.25">
      <c r="A921" s="1" t="s">
        <v>92</v>
      </c>
      <c r="B921" s="1"/>
      <c r="C921" s="1"/>
      <c r="D921" s="1"/>
      <c r="E921" s="37"/>
      <c r="F921" s="83" t="s">
        <v>84</v>
      </c>
      <c r="G921" s="39"/>
      <c r="H921" s="134" t="s">
        <v>85</v>
      </c>
      <c r="I921" s="33" t="s">
        <v>607</v>
      </c>
      <c r="J921" s="201" t="str">
        <f>IF(I921&lt;&gt;"-","",REPT("x",6))</f>
        <v>xxxxxx</v>
      </c>
      <c r="K921" s="200" t="str">
        <f>+IF(J921="","",IF(J921="XXXXXX","XXXXXX",J921*I921))</f>
        <v>XXXXXX</v>
      </c>
      <c r="M921" s="249"/>
      <c r="N921" s="183"/>
    </row>
    <row r="922" spans="1:14" x14ac:dyDescent="0.25">
      <c r="A922" s="1"/>
      <c r="B922" s="1"/>
      <c r="C922" s="1"/>
      <c r="D922" s="1"/>
      <c r="E922" s="63"/>
      <c r="F922" s="15"/>
      <c r="G922" s="68"/>
      <c r="H922" s="135"/>
      <c r="I922" s="61"/>
      <c r="J922" s="212"/>
      <c r="K922" s="206"/>
      <c r="M922" s="61"/>
      <c r="N922" s="183"/>
    </row>
    <row r="923" spans="1:14" x14ac:dyDescent="0.25">
      <c r="A923" s="16" t="s">
        <v>93</v>
      </c>
      <c r="B923" s="1"/>
      <c r="C923" s="1"/>
      <c r="D923" s="1"/>
      <c r="E923" s="63"/>
      <c r="F923" s="15"/>
      <c r="G923" s="15"/>
      <c r="H923" s="42"/>
      <c r="I923" s="61"/>
      <c r="J923" s="181"/>
      <c r="K923" s="206"/>
      <c r="M923" s="61"/>
      <c r="N923" s="183"/>
    </row>
    <row r="924" spans="1:14" x14ac:dyDescent="0.25">
      <c r="A924" s="1" t="s">
        <v>83</v>
      </c>
      <c r="B924" s="1"/>
      <c r="C924" s="1"/>
      <c r="D924" s="1"/>
      <c r="E924" s="37"/>
      <c r="F924" s="83" t="s">
        <v>84</v>
      </c>
      <c r="G924" s="39"/>
      <c r="H924" s="133" t="s">
        <v>85</v>
      </c>
      <c r="I924" s="33" t="s">
        <v>607</v>
      </c>
      <c r="J924" s="201" t="str">
        <f>IF(I924&lt;&gt;"-","",REPT("x",6))</f>
        <v>xxxxxx</v>
      </c>
      <c r="K924" s="200" t="str">
        <f>+IF(J924="","",IF(J924="XXXXXX","XXXXXX",J924*I924))</f>
        <v>XXXXXX</v>
      </c>
      <c r="M924" s="249"/>
      <c r="N924" s="183"/>
    </row>
    <row r="925" spans="1:14" x14ac:dyDescent="0.25">
      <c r="A925" s="1" t="s">
        <v>94</v>
      </c>
      <c r="B925" s="1"/>
      <c r="C925" s="1"/>
      <c r="D925" s="1"/>
      <c r="E925" s="37"/>
      <c r="F925" s="83" t="s">
        <v>84</v>
      </c>
      <c r="G925" s="39"/>
      <c r="H925" s="134" t="s">
        <v>85</v>
      </c>
      <c r="I925" s="33" t="s">
        <v>607</v>
      </c>
      <c r="J925" s="201" t="str">
        <f>IF(I925&lt;&gt;"-","",REPT("x",6))</f>
        <v>xxxxxx</v>
      </c>
      <c r="K925" s="200" t="str">
        <f>+IF(J925="","",IF(J925="XXXXXX","XXXXXX",J925*I925))</f>
        <v>XXXXXX</v>
      </c>
      <c r="M925" s="249"/>
      <c r="N925" s="183"/>
    </row>
    <row r="926" spans="1:14" x14ac:dyDescent="0.25">
      <c r="A926" s="1"/>
      <c r="B926" s="1"/>
      <c r="C926" s="1"/>
      <c r="D926" s="1"/>
      <c r="E926" s="63"/>
      <c r="F926" s="15"/>
      <c r="G926" s="68"/>
      <c r="H926" s="135"/>
      <c r="I926" s="61"/>
      <c r="J926" s="212"/>
      <c r="K926" s="206"/>
      <c r="M926" s="61"/>
      <c r="N926" s="183"/>
    </row>
    <row r="927" spans="1:14" x14ac:dyDescent="0.25">
      <c r="A927" s="16" t="s">
        <v>95</v>
      </c>
      <c r="B927" s="1"/>
      <c r="C927" s="1"/>
      <c r="D927" s="1"/>
      <c r="E927" s="63"/>
      <c r="F927" s="15"/>
      <c r="G927" s="15"/>
      <c r="H927" s="15"/>
      <c r="I927" s="9"/>
      <c r="J927" s="182"/>
      <c r="K927" s="222"/>
      <c r="M927" s="9"/>
      <c r="N927" s="183"/>
    </row>
    <row r="928" spans="1:14" x14ac:dyDescent="0.25">
      <c r="A928" s="1" t="s">
        <v>96</v>
      </c>
      <c r="B928" s="1"/>
      <c r="C928" s="1"/>
      <c r="D928" s="1"/>
      <c r="E928" s="37"/>
      <c r="F928" s="83" t="s">
        <v>84</v>
      </c>
      <c r="G928" s="39"/>
      <c r="H928" s="129" t="s">
        <v>97</v>
      </c>
      <c r="I928" s="33" t="s">
        <v>607</v>
      </c>
      <c r="J928" s="201" t="str">
        <f>IF(I928&lt;&gt;"-","",REPT("x",6))</f>
        <v>xxxxxx</v>
      </c>
      <c r="K928" s="200" t="str">
        <f>+IF(J928="","",IF(J928="XXXXXX","XXXXXX",J928*I928))</f>
        <v>XXXXXX</v>
      </c>
      <c r="M928" s="249"/>
      <c r="N928" s="183"/>
    </row>
    <row r="929" spans="1:14" x14ac:dyDescent="0.25">
      <c r="A929" s="1" t="s">
        <v>98</v>
      </c>
      <c r="B929" s="1"/>
      <c r="C929" s="1"/>
      <c r="D929" s="1"/>
      <c r="E929" s="37" t="s">
        <v>99</v>
      </c>
      <c r="F929" s="83" t="s">
        <v>84</v>
      </c>
      <c r="G929" s="39"/>
      <c r="H929" s="129" t="s">
        <v>97</v>
      </c>
      <c r="I929" s="33" t="s">
        <v>607</v>
      </c>
      <c r="J929" s="201" t="str">
        <f>IF(I929&lt;&gt;"-","",REPT("x",6))</f>
        <v>xxxxxx</v>
      </c>
      <c r="K929" s="200" t="str">
        <f>+IF(J929="","",IF(J929="XXXXXX","XXXXXX",J929*I929))</f>
        <v>XXXXXX</v>
      </c>
      <c r="M929" s="249"/>
      <c r="N929" s="183"/>
    </row>
    <row r="930" spans="1:14" x14ac:dyDescent="0.25">
      <c r="A930" s="1"/>
      <c r="B930" s="1"/>
      <c r="C930" s="1"/>
      <c r="D930" s="1"/>
      <c r="E930" s="63"/>
      <c r="F930" s="15"/>
      <c r="G930" s="68"/>
      <c r="H930" s="42"/>
      <c r="I930" s="61"/>
      <c r="J930" s="181"/>
      <c r="K930" s="206"/>
      <c r="M930" s="61"/>
      <c r="N930" s="183"/>
    </row>
    <row r="931" spans="1:14" x14ac:dyDescent="0.25">
      <c r="A931" s="16" t="s">
        <v>100</v>
      </c>
      <c r="B931" s="1"/>
      <c r="C931" s="1"/>
      <c r="D931" s="1"/>
      <c r="E931" s="63"/>
      <c r="F931" s="15"/>
      <c r="G931" s="15"/>
      <c r="H931" s="15"/>
      <c r="I931" s="61"/>
      <c r="J931" s="182"/>
      <c r="K931" s="206"/>
      <c r="M931" s="61"/>
      <c r="N931" s="183"/>
    </row>
    <row r="932" spans="1:14" x14ac:dyDescent="0.25">
      <c r="A932" s="1" t="s">
        <v>101</v>
      </c>
      <c r="B932" s="1"/>
      <c r="C932" s="1"/>
      <c r="D932" s="1"/>
      <c r="E932" s="37" t="s">
        <v>102</v>
      </c>
      <c r="F932" s="83" t="s">
        <v>84</v>
      </c>
      <c r="G932" s="39"/>
      <c r="H932" s="129" t="s">
        <v>97</v>
      </c>
      <c r="I932" s="33" t="s">
        <v>607</v>
      </c>
      <c r="J932" s="201" t="str">
        <f t="shared" ref="J932:J937" si="55">IF(I932&lt;&gt;"-","",REPT("x",6))</f>
        <v>xxxxxx</v>
      </c>
      <c r="K932" s="200" t="str">
        <f t="shared" ref="K932:K937" si="56">+IF(J932="","",IF(J932="XXXXXX","XXXXXX",J932*I932))</f>
        <v>XXXXXX</v>
      </c>
      <c r="M932" s="249"/>
      <c r="N932" s="183"/>
    </row>
    <row r="933" spans="1:14" x14ac:dyDescent="0.25">
      <c r="A933" s="1" t="s">
        <v>103</v>
      </c>
      <c r="B933" s="1"/>
      <c r="C933" s="1"/>
      <c r="D933" s="1"/>
      <c r="E933" s="37" t="s">
        <v>102</v>
      </c>
      <c r="F933" s="83" t="s">
        <v>84</v>
      </c>
      <c r="G933" s="39"/>
      <c r="H933" s="129" t="s">
        <v>97</v>
      </c>
      <c r="I933" s="33" t="s">
        <v>607</v>
      </c>
      <c r="J933" s="201" t="str">
        <f t="shared" si="55"/>
        <v>xxxxxx</v>
      </c>
      <c r="K933" s="200" t="str">
        <f t="shared" si="56"/>
        <v>XXXXXX</v>
      </c>
      <c r="M933" s="249"/>
      <c r="N933" s="183"/>
    </row>
    <row r="934" spans="1:14" x14ac:dyDescent="0.25">
      <c r="A934" s="1" t="s">
        <v>104</v>
      </c>
      <c r="B934" s="1"/>
      <c r="C934" s="1"/>
      <c r="D934" s="1"/>
      <c r="E934" s="37" t="s">
        <v>102</v>
      </c>
      <c r="F934" s="83" t="s">
        <v>84</v>
      </c>
      <c r="G934" s="39"/>
      <c r="H934" s="129" t="s">
        <v>97</v>
      </c>
      <c r="I934" s="33" t="s">
        <v>607</v>
      </c>
      <c r="J934" s="201" t="str">
        <f t="shared" si="55"/>
        <v>xxxxxx</v>
      </c>
      <c r="K934" s="200" t="str">
        <f t="shared" si="56"/>
        <v>XXXXXX</v>
      </c>
      <c r="M934" s="249"/>
      <c r="N934" s="183"/>
    </row>
    <row r="935" spans="1:14" x14ac:dyDescent="0.25">
      <c r="A935" s="1" t="s">
        <v>105</v>
      </c>
      <c r="B935" s="1"/>
      <c r="C935" s="1"/>
      <c r="D935" s="1"/>
      <c r="E935" s="37" t="s">
        <v>102</v>
      </c>
      <c r="F935" s="83" t="s">
        <v>84</v>
      </c>
      <c r="G935" s="39"/>
      <c r="H935" s="129" t="s">
        <v>97</v>
      </c>
      <c r="I935" s="33" t="s">
        <v>607</v>
      </c>
      <c r="J935" s="201" t="str">
        <f t="shared" si="55"/>
        <v>xxxxxx</v>
      </c>
      <c r="K935" s="200" t="str">
        <f t="shared" si="56"/>
        <v>XXXXXX</v>
      </c>
      <c r="M935" s="249"/>
      <c r="N935" s="183"/>
    </row>
    <row r="936" spans="1:14" x14ac:dyDescent="0.25">
      <c r="A936" s="1" t="s">
        <v>106</v>
      </c>
      <c r="B936" s="1"/>
      <c r="C936" s="1"/>
      <c r="D936" s="1"/>
      <c r="E936" s="37" t="s">
        <v>102</v>
      </c>
      <c r="F936" s="83" t="s">
        <v>84</v>
      </c>
      <c r="G936" s="39"/>
      <c r="H936" s="129" t="s">
        <v>97</v>
      </c>
      <c r="I936" s="33" t="s">
        <v>607</v>
      </c>
      <c r="J936" s="201" t="str">
        <f t="shared" si="55"/>
        <v>xxxxxx</v>
      </c>
      <c r="K936" s="200" t="str">
        <f t="shared" si="56"/>
        <v>XXXXXX</v>
      </c>
      <c r="M936" s="249"/>
      <c r="N936" s="183"/>
    </row>
    <row r="937" spans="1:14" x14ac:dyDescent="0.25">
      <c r="A937" s="1" t="s">
        <v>107</v>
      </c>
      <c r="B937" s="1"/>
      <c r="C937" s="1"/>
      <c r="D937" s="1"/>
      <c r="E937" s="37" t="s">
        <v>102</v>
      </c>
      <c r="F937" s="83" t="s">
        <v>84</v>
      </c>
      <c r="G937" s="39"/>
      <c r="H937" s="129" t="s">
        <v>97</v>
      </c>
      <c r="I937" s="33" t="s">
        <v>607</v>
      </c>
      <c r="J937" s="201" t="str">
        <f t="shared" si="55"/>
        <v>xxxxxx</v>
      </c>
      <c r="K937" s="200" t="str">
        <f t="shared" si="56"/>
        <v>XXXXXX</v>
      </c>
      <c r="M937" s="249"/>
      <c r="N937" s="183"/>
    </row>
    <row r="938" spans="1:14" x14ac:dyDescent="0.25">
      <c r="A938" s="1"/>
      <c r="B938" s="1"/>
      <c r="C938" s="1"/>
      <c r="D938" s="1"/>
      <c r="E938" s="63"/>
      <c r="F938" s="15"/>
      <c r="G938" s="15"/>
      <c r="H938" s="42"/>
      <c r="I938" s="61"/>
      <c r="J938" s="181"/>
      <c r="K938" s="206"/>
      <c r="M938" s="61"/>
      <c r="N938" s="183"/>
    </row>
    <row r="939" spans="1:14" x14ac:dyDescent="0.25">
      <c r="A939" s="16" t="s">
        <v>108</v>
      </c>
      <c r="B939" s="1"/>
      <c r="C939" s="1"/>
      <c r="D939" s="1"/>
      <c r="E939" s="63"/>
      <c r="F939" s="15"/>
      <c r="G939" s="15"/>
      <c r="H939" s="42"/>
      <c r="I939" s="61"/>
      <c r="J939" s="181"/>
      <c r="K939" s="206"/>
      <c r="M939" s="61"/>
      <c r="N939" s="183"/>
    </row>
    <row r="940" spans="1:14" x14ac:dyDescent="0.25">
      <c r="A940" s="1" t="s">
        <v>66</v>
      </c>
      <c r="B940" s="1"/>
      <c r="C940" s="1"/>
      <c r="D940" s="1"/>
      <c r="E940" s="37"/>
      <c r="F940" s="39" t="s">
        <v>999</v>
      </c>
      <c r="G940" s="39"/>
      <c r="H940" s="39">
        <v>1</v>
      </c>
      <c r="I940" s="33" t="s">
        <v>607</v>
      </c>
      <c r="J940" s="201" t="str">
        <f>IF(I940&lt;&gt;"-","",REPT("x",6))</f>
        <v>xxxxxx</v>
      </c>
      <c r="K940" s="200" t="str">
        <f>+IF(J940="","",IF(J940="XXXXXX","XXXXXX",J940*I940))</f>
        <v>XXXXXX</v>
      </c>
      <c r="M940" s="249"/>
      <c r="N940" s="183"/>
    </row>
    <row r="941" spans="1:14" x14ac:dyDescent="0.25">
      <c r="A941" s="16" t="s">
        <v>109</v>
      </c>
      <c r="B941" s="1"/>
      <c r="C941" s="1"/>
      <c r="D941" s="1"/>
      <c r="E941" s="63"/>
      <c r="F941" s="15"/>
      <c r="G941" s="15"/>
      <c r="H941" s="42"/>
      <c r="I941" s="9"/>
      <c r="J941" s="181"/>
      <c r="K941" s="222"/>
      <c r="M941" s="9"/>
      <c r="N941" s="183"/>
    </row>
    <row r="942" spans="1:14" x14ac:dyDescent="0.25">
      <c r="A942" s="16" t="s">
        <v>110</v>
      </c>
      <c r="B942" s="1"/>
      <c r="C942" s="1"/>
      <c r="D942" s="1"/>
      <c r="E942" s="63"/>
      <c r="F942" s="15"/>
      <c r="G942" s="15"/>
      <c r="H942" s="42"/>
      <c r="I942" s="61"/>
      <c r="J942" s="181"/>
      <c r="K942" s="206"/>
      <c r="M942" s="61"/>
      <c r="N942" s="183"/>
    </row>
    <row r="943" spans="1:14" x14ac:dyDescent="0.25">
      <c r="A943" s="1" t="s">
        <v>111</v>
      </c>
      <c r="B943" s="1"/>
      <c r="C943" s="1"/>
      <c r="D943" s="1"/>
      <c r="E943" s="63"/>
      <c r="F943" s="2"/>
      <c r="G943" s="2"/>
      <c r="H943" s="136"/>
      <c r="I943" s="9"/>
      <c r="J943" s="223"/>
      <c r="K943" s="222"/>
      <c r="M943" s="9"/>
      <c r="N943" s="183"/>
    </row>
    <row r="944" spans="1:14" x14ac:dyDescent="0.25">
      <c r="A944" s="1" t="s">
        <v>112</v>
      </c>
      <c r="B944" s="1"/>
      <c r="C944" s="1"/>
      <c r="D944" s="1"/>
      <c r="E944" s="37"/>
      <c r="F944" s="83" t="s">
        <v>84</v>
      </c>
      <c r="G944" s="39"/>
      <c r="H944" s="129" t="s">
        <v>97</v>
      </c>
      <c r="I944" s="33" t="s">
        <v>607</v>
      </c>
      <c r="J944" s="201" t="str">
        <f>IF(I944&lt;&gt;"-","",REPT("x",6))</f>
        <v>xxxxxx</v>
      </c>
      <c r="K944" s="200" t="str">
        <f>+IF(J944="","",IF(J944="XXXXXX","XXXXXX",J944*I944))</f>
        <v>XXXXXX</v>
      </c>
      <c r="M944" s="249"/>
      <c r="N944" s="183"/>
    </row>
    <row r="945" spans="1:14" x14ac:dyDescent="0.25">
      <c r="A945" s="1" t="s">
        <v>113</v>
      </c>
      <c r="B945" s="1"/>
      <c r="C945" s="1"/>
      <c r="D945" s="1"/>
      <c r="E945" s="37"/>
      <c r="F945" s="83" t="s">
        <v>84</v>
      </c>
      <c r="G945" s="39"/>
      <c r="H945" s="129" t="s">
        <v>97</v>
      </c>
      <c r="I945" s="33" t="s">
        <v>607</v>
      </c>
      <c r="J945" s="201" t="str">
        <f>IF(I945&lt;&gt;"-","",REPT("x",6))</f>
        <v>xxxxxx</v>
      </c>
      <c r="K945" s="200" t="str">
        <f>+IF(J945="","",IF(J945="XXXXXX","XXXXXX",J945*I945))</f>
        <v>XXXXXX</v>
      </c>
      <c r="M945" s="249"/>
      <c r="N945" s="183"/>
    </row>
    <row r="946" spans="1:14" x14ac:dyDescent="0.25">
      <c r="A946" s="1" t="s">
        <v>114</v>
      </c>
      <c r="B946" s="1"/>
      <c r="C946" s="1"/>
      <c r="D946" s="1"/>
      <c r="E946" s="37"/>
      <c r="F946" s="83" t="s">
        <v>84</v>
      </c>
      <c r="G946" s="39"/>
      <c r="H946" s="129" t="s">
        <v>97</v>
      </c>
      <c r="I946" s="33" t="s">
        <v>607</v>
      </c>
      <c r="J946" s="201" t="str">
        <f>IF(I946&lt;&gt;"-","",REPT("x",6))</f>
        <v>xxxxxx</v>
      </c>
      <c r="K946" s="200" t="str">
        <f>+IF(J946="","",IF(J946="XXXXXX","XXXXXX",J946*I946))</f>
        <v>XXXXXX</v>
      </c>
      <c r="M946" s="249"/>
      <c r="N946" s="183"/>
    </row>
    <row r="947" spans="1:14" x14ac:dyDescent="0.25">
      <c r="A947" s="1" t="s">
        <v>115</v>
      </c>
      <c r="B947" s="1"/>
      <c r="C947" s="1"/>
      <c r="D947" s="1"/>
      <c r="E947" s="37"/>
      <c r="F947" s="83" t="s">
        <v>84</v>
      </c>
      <c r="G947" s="39"/>
      <c r="H947" s="129" t="s">
        <v>97</v>
      </c>
      <c r="I947" s="33" t="s">
        <v>607</v>
      </c>
      <c r="J947" s="201" t="str">
        <f>IF(I947&lt;&gt;"-","",REPT("x",6))</f>
        <v>xxxxxx</v>
      </c>
      <c r="K947" s="200" t="str">
        <f>+IF(J947="","",IF(J947="XXXXXX","XXXXXX",J947*I947))</f>
        <v>XXXXXX</v>
      </c>
      <c r="M947" s="249"/>
      <c r="N947" s="183"/>
    </row>
    <row r="948" spans="1:14" x14ac:dyDescent="0.25">
      <c r="A948" s="1" t="s">
        <v>116</v>
      </c>
      <c r="B948" s="1"/>
      <c r="C948" s="1"/>
      <c r="D948" s="1"/>
      <c r="E948" s="37"/>
      <c r="F948" s="83" t="s">
        <v>84</v>
      </c>
      <c r="G948" s="39"/>
      <c r="H948" s="129" t="s">
        <v>97</v>
      </c>
      <c r="I948" s="33" t="s">
        <v>607</v>
      </c>
      <c r="J948" s="201" t="str">
        <f>IF(I948&lt;&gt;"-","",REPT("x",6))</f>
        <v>xxxxxx</v>
      </c>
      <c r="K948" s="200" t="str">
        <f>+IF(J948="","",IF(J948="XXXXXX","XXXXXX",J948*I948))</f>
        <v>XXXXXX</v>
      </c>
      <c r="M948" s="249"/>
      <c r="N948" s="183"/>
    </row>
    <row r="949" spans="1:14" x14ac:dyDescent="0.25">
      <c r="A949" s="16"/>
      <c r="B949" s="1"/>
      <c r="C949" s="1"/>
      <c r="D949" s="1"/>
      <c r="E949" s="63"/>
      <c r="F949" s="15"/>
      <c r="G949" s="15"/>
      <c r="H949" s="15"/>
      <c r="I949" s="9"/>
      <c r="J949" s="182"/>
      <c r="K949" s="222"/>
      <c r="M949" s="9"/>
      <c r="N949" s="183"/>
    </row>
    <row r="950" spans="1:14" x14ac:dyDescent="0.25">
      <c r="A950" s="16" t="s">
        <v>117</v>
      </c>
      <c r="B950" s="1"/>
      <c r="C950" s="1"/>
      <c r="D950" s="1"/>
      <c r="E950" s="63"/>
      <c r="F950" s="15"/>
      <c r="G950" s="15"/>
      <c r="H950" s="15"/>
      <c r="I950" s="15"/>
      <c r="J950" s="182"/>
      <c r="K950" s="182"/>
      <c r="M950" s="15"/>
      <c r="N950" s="183"/>
    </row>
    <row r="951" spans="1:14" x14ac:dyDescent="0.25">
      <c r="A951" s="1" t="s">
        <v>118</v>
      </c>
      <c r="B951" s="1"/>
      <c r="C951" s="1"/>
      <c r="D951" s="1"/>
      <c r="E951" s="63"/>
      <c r="F951" s="15"/>
      <c r="G951" s="15"/>
      <c r="H951" s="15"/>
      <c r="I951" s="15"/>
      <c r="J951" s="182"/>
      <c r="K951" s="182"/>
      <c r="M951" s="15"/>
      <c r="N951" s="183"/>
    </row>
    <row r="952" spans="1:14" x14ac:dyDescent="0.25">
      <c r="A952" s="1" t="s">
        <v>119</v>
      </c>
      <c r="B952" s="1"/>
      <c r="C952" s="1"/>
      <c r="D952" s="1"/>
      <c r="E952" s="37"/>
      <c r="F952" s="39" t="s">
        <v>999</v>
      </c>
      <c r="G952" s="39"/>
      <c r="H952" s="39">
        <v>1</v>
      </c>
      <c r="I952" s="33" t="s">
        <v>607</v>
      </c>
      <c r="J952" s="201" t="str">
        <f>IF(I952&lt;&gt;"-","",REPT("x",6))</f>
        <v>xxxxxx</v>
      </c>
      <c r="K952" s="200" t="str">
        <f>+IF(J952="","",IF(J952="XXXXXX","XXXXXX",J952*I952))</f>
        <v>XXXXXX</v>
      </c>
      <c r="M952" s="249"/>
      <c r="N952" s="183"/>
    </row>
    <row r="953" spans="1:14" x14ac:dyDescent="0.25">
      <c r="A953" s="16"/>
      <c r="B953" s="1"/>
      <c r="C953" s="1"/>
      <c r="D953" s="1"/>
      <c r="E953" s="63"/>
      <c r="F953" s="15"/>
      <c r="G953" s="15"/>
      <c r="H953" s="15"/>
      <c r="I953" s="15"/>
      <c r="J953" s="182"/>
      <c r="K953" s="182"/>
      <c r="M953" s="15"/>
      <c r="N953" s="183"/>
    </row>
    <row r="954" spans="1:14" x14ac:dyDescent="0.25">
      <c r="A954" s="16"/>
      <c r="B954" s="1"/>
      <c r="C954" s="1"/>
      <c r="D954" s="1"/>
      <c r="E954" s="63"/>
      <c r="F954" s="15"/>
      <c r="G954" s="15"/>
      <c r="H954" s="15"/>
      <c r="I954" s="15"/>
      <c r="J954" s="182"/>
      <c r="K954" s="182"/>
      <c r="M954" s="15"/>
      <c r="N954" s="183"/>
    </row>
    <row r="955" spans="1:14" x14ac:dyDescent="0.25">
      <c r="A955" s="16" t="s">
        <v>120</v>
      </c>
      <c r="B955" s="1"/>
      <c r="C955" s="1"/>
      <c r="D955" s="1"/>
      <c r="E955" s="63"/>
      <c r="F955" s="1"/>
      <c r="G955" s="36"/>
      <c r="H955" s="43"/>
      <c r="I955" s="43"/>
      <c r="J955" s="202"/>
      <c r="K955" s="202"/>
      <c r="M955" s="42"/>
      <c r="N955" s="183"/>
    </row>
    <row r="956" spans="1:14" x14ac:dyDescent="0.25">
      <c r="A956" s="16"/>
      <c r="B956" s="1"/>
      <c r="C956" s="1"/>
      <c r="D956" s="1"/>
      <c r="E956" s="63"/>
      <c r="F956" s="1"/>
      <c r="G956" s="36"/>
      <c r="H956" s="43"/>
      <c r="I956" s="43"/>
      <c r="J956" s="202"/>
      <c r="K956" s="202"/>
      <c r="M956" s="42"/>
      <c r="N956" s="183"/>
    </row>
    <row r="957" spans="1:14" x14ac:dyDescent="0.25">
      <c r="A957" s="16" t="s">
        <v>121</v>
      </c>
      <c r="B957" s="1"/>
      <c r="C957" s="1"/>
      <c r="D957" s="1"/>
      <c r="E957" s="63"/>
      <c r="F957" s="1"/>
      <c r="G957" s="36"/>
      <c r="H957" s="43"/>
      <c r="I957" s="43"/>
      <c r="J957" s="202"/>
      <c r="K957" s="202"/>
      <c r="M957" s="42"/>
      <c r="N957" s="183"/>
    </row>
    <row r="958" spans="1:14" x14ac:dyDescent="0.25">
      <c r="A958" s="1" t="s">
        <v>713</v>
      </c>
      <c r="B958" s="1"/>
      <c r="C958" s="1"/>
      <c r="D958" s="1"/>
      <c r="E958" s="37"/>
      <c r="F958" s="99" t="s">
        <v>122</v>
      </c>
      <c r="G958" s="83"/>
      <c r="H958" s="129" t="s">
        <v>123</v>
      </c>
      <c r="I958" s="33">
        <v>8</v>
      </c>
      <c r="J958" s="239"/>
      <c r="K958" s="200" t="str">
        <f>+IF(J958="","",IF(J958="XXXXXX","XXXXXX",J958*I958))</f>
        <v/>
      </c>
      <c r="M958" s="249"/>
      <c r="N958" s="183"/>
    </row>
    <row r="959" spans="1:14" x14ac:dyDescent="0.25">
      <c r="A959" s="1"/>
      <c r="B959" s="1"/>
      <c r="C959" s="1"/>
      <c r="D959" s="1"/>
      <c r="E959" s="63"/>
      <c r="F959" s="41"/>
      <c r="G959" s="15"/>
      <c r="H959" s="42"/>
      <c r="I959" s="249"/>
      <c r="J959" s="181"/>
      <c r="K959" s="198"/>
      <c r="M959" s="249"/>
      <c r="N959" s="183"/>
    </row>
    <row r="960" spans="1:14" x14ac:dyDescent="0.25">
      <c r="A960" s="16" t="s">
        <v>124</v>
      </c>
      <c r="B960" s="1"/>
      <c r="C960" s="1"/>
      <c r="D960" s="1"/>
      <c r="E960" s="63"/>
      <c r="F960" s="31"/>
      <c r="G960" s="31"/>
      <c r="H960" s="31"/>
      <c r="I960" s="249"/>
      <c r="J960" s="207"/>
      <c r="K960" s="198"/>
      <c r="M960" s="249"/>
      <c r="N960" s="183"/>
    </row>
    <row r="961" spans="1:14" x14ac:dyDescent="0.25">
      <c r="A961" s="16" t="s">
        <v>125</v>
      </c>
      <c r="B961" s="1"/>
      <c r="C961" s="1"/>
      <c r="D961" s="1"/>
      <c r="E961" s="63"/>
      <c r="F961" s="36"/>
      <c r="G961" s="1"/>
      <c r="H961" s="43"/>
      <c r="I961" s="19"/>
      <c r="J961" s="202"/>
      <c r="K961" s="193"/>
      <c r="M961" s="249"/>
      <c r="N961" s="183"/>
    </row>
    <row r="962" spans="1:14" x14ac:dyDescent="0.25">
      <c r="A962" s="1" t="s">
        <v>111</v>
      </c>
      <c r="B962" s="1"/>
      <c r="C962" s="1"/>
      <c r="D962" s="1"/>
      <c r="E962" s="63"/>
      <c r="F962" s="36"/>
      <c r="G962" s="1"/>
      <c r="H962" s="43"/>
      <c r="I962" s="19"/>
      <c r="J962" s="202"/>
      <c r="K962" s="193"/>
      <c r="M962" s="249"/>
      <c r="N962" s="183"/>
    </row>
    <row r="963" spans="1:14" x14ac:dyDescent="0.25">
      <c r="A963" s="1" t="s">
        <v>126</v>
      </c>
      <c r="B963" s="1"/>
      <c r="C963" s="1"/>
      <c r="D963" s="1"/>
      <c r="E963" s="63"/>
      <c r="F963" s="36"/>
      <c r="G963" s="1"/>
      <c r="H963" s="43"/>
      <c r="I963" s="19"/>
      <c r="J963" s="202"/>
      <c r="K963" s="193"/>
      <c r="M963" s="249"/>
      <c r="N963" s="183"/>
    </row>
    <row r="964" spans="1:14" x14ac:dyDescent="0.25">
      <c r="A964" s="1" t="s">
        <v>127</v>
      </c>
      <c r="B964" s="1"/>
      <c r="C964" s="1"/>
      <c r="D964" s="1"/>
      <c r="E964" s="37" t="s">
        <v>128</v>
      </c>
      <c r="F964" s="39" t="s">
        <v>73</v>
      </c>
      <c r="G964" s="39"/>
      <c r="H964" s="137" t="s">
        <v>129</v>
      </c>
      <c r="I964" s="33" t="s">
        <v>607</v>
      </c>
      <c r="J964" s="201" t="str">
        <f>IF(I964&lt;&gt;"-","",REPT("x",6))</f>
        <v>xxxxxx</v>
      </c>
      <c r="K964" s="200" t="str">
        <f>+IF(J964="","",IF(J964="XXXXXX","XXXXXX",J964*I964))</f>
        <v>XXXXXX</v>
      </c>
      <c r="M964" s="249"/>
      <c r="N964" s="183"/>
    </row>
    <row r="965" spans="1:14" x14ac:dyDescent="0.25">
      <c r="A965" s="1" t="s">
        <v>130</v>
      </c>
      <c r="B965" s="1"/>
      <c r="C965" s="1"/>
      <c r="D965" s="1"/>
      <c r="E965" s="37" t="s">
        <v>131</v>
      </c>
      <c r="F965" s="39" t="s">
        <v>999</v>
      </c>
      <c r="G965" s="39"/>
      <c r="H965" s="137" t="s">
        <v>132</v>
      </c>
      <c r="I965" s="33" t="s">
        <v>607</v>
      </c>
      <c r="J965" s="201" t="str">
        <f>IF(I965&lt;&gt;"-","",REPT("x",6))</f>
        <v>xxxxxx</v>
      </c>
      <c r="K965" s="200" t="str">
        <f>+IF(J965="","",IF(J965="XXXXXX","XXXXXX",J965*I965))</f>
        <v>XXXXXX</v>
      </c>
      <c r="M965" s="249"/>
      <c r="N965" s="183"/>
    </row>
    <row r="966" spans="1:14" x14ac:dyDescent="0.25">
      <c r="A966" s="1"/>
      <c r="B966" s="1"/>
      <c r="C966" s="1"/>
      <c r="D966" s="1"/>
      <c r="E966" s="63"/>
      <c r="F966" s="109"/>
      <c r="G966" s="52"/>
      <c r="H966" s="53"/>
      <c r="I966" s="54"/>
      <c r="J966" s="203"/>
      <c r="K966" s="204"/>
      <c r="M966" s="249"/>
      <c r="N966" s="183"/>
    </row>
    <row r="967" spans="1:14" x14ac:dyDescent="0.25">
      <c r="A967" s="16" t="s">
        <v>133</v>
      </c>
      <c r="B967" s="1"/>
      <c r="C967" s="1"/>
      <c r="D967" s="1"/>
      <c r="E967" s="63"/>
      <c r="F967" s="36"/>
      <c r="G967" s="1"/>
      <c r="H967" s="43"/>
      <c r="I967" s="19"/>
      <c r="J967" s="202"/>
      <c r="K967" s="193"/>
      <c r="M967" s="249"/>
      <c r="N967" s="183"/>
    </row>
    <row r="968" spans="1:14" x14ac:dyDescent="0.25">
      <c r="A968" s="1" t="s">
        <v>83</v>
      </c>
      <c r="B968" s="1"/>
      <c r="C968" s="1"/>
      <c r="D968" s="1"/>
      <c r="E968" s="37"/>
      <c r="F968" s="138" t="s">
        <v>134</v>
      </c>
      <c r="G968" s="39"/>
      <c r="H968" s="133" t="s">
        <v>135</v>
      </c>
      <c r="I968" s="33" t="s">
        <v>607</v>
      </c>
      <c r="J968" s="201" t="str">
        <f>IF(I968&lt;&gt;"-","",REPT("x",6))</f>
        <v>xxxxxx</v>
      </c>
      <c r="K968" s="200" t="str">
        <f>+IF(J968="","",IF(J968="XXXXXX","XXXXXX",J968*I968))</f>
        <v>XXXXXX</v>
      </c>
      <c r="M968" s="249"/>
      <c r="N968" s="183"/>
    </row>
    <row r="969" spans="1:14" x14ac:dyDescent="0.25">
      <c r="A969" s="1" t="s">
        <v>86</v>
      </c>
      <c r="B969" s="1"/>
      <c r="C969" s="1"/>
      <c r="D969" s="1"/>
      <c r="E969" s="37" t="s">
        <v>136</v>
      </c>
      <c r="F969" s="99" t="s">
        <v>134</v>
      </c>
      <c r="G969" s="39"/>
      <c r="H969" s="134" t="s">
        <v>135</v>
      </c>
      <c r="I969" s="33" t="s">
        <v>607</v>
      </c>
      <c r="J969" s="201" t="str">
        <f>IF(I969&lt;&gt;"-","",REPT("x",6))</f>
        <v>xxxxxx</v>
      </c>
      <c r="K969" s="200" t="str">
        <f>+IF(J969="","",IF(J969="XXXXXX","XXXXXX",J969*I969))</f>
        <v>XXXXXX</v>
      </c>
      <c r="M969" s="249"/>
      <c r="N969" s="183"/>
    </row>
    <row r="970" spans="1:14" x14ac:dyDescent="0.25">
      <c r="A970" s="1"/>
      <c r="B970" s="1"/>
      <c r="C970" s="1"/>
      <c r="D970" s="1"/>
      <c r="E970" s="63"/>
      <c r="F970" s="36"/>
      <c r="G970" s="68"/>
      <c r="H970" s="92"/>
      <c r="I970" s="92"/>
      <c r="J970" s="212"/>
      <c r="K970" s="212"/>
      <c r="M970" s="92"/>
      <c r="N970" s="183"/>
    </row>
    <row r="971" spans="1:14" x14ac:dyDescent="0.25">
      <c r="A971" s="16" t="s">
        <v>137</v>
      </c>
      <c r="B971" s="1"/>
      <c r="C971" s="1"/>
      <c r="D971" s="1"/>
      <c r="E971" s="63"/>
      <c r="F971" s="36"/>
      <c r="G971" s="1"/>
      <c r="H971" s="132"/>
      <c r="I971" s="19"/>
      <c r="J971" s="224"/>
      <c r="K971" s="193"/>
      <c r="M971" s="249"/>
      <c r="N971" s="183"/>
    </row>
    <row r="972" spans="1:14" x14ac:dyDescent="0.25">
      <c r="A972" s="1" t="s">
        <v>83</v>
      </c>
      <c r="B972" s="1"/>
      <c r="C972" s="1"/>
      <c r="D972" s="1"/>
      <c r="E972" s="37"/>
      <c r="F972" s="138" t="s">
        <v>134</v>
      </c>
      <c r="G972" s="39"/>
      <c r="H972" s="139" t="s">
        <v>85</v>
      </c>
      <c r="I972" s="33" t="s">
        <v>607</v>
      </c>
      <c r="J972" s="201" t="str">
        <f>IF(I972&lt;&gt;"-","",REPT("x",6))</f>
        <v>xxxxxx</v>
      </c>
      <c r="K972" s="200" t="str">
        <f>+IF(J972="","",IF(J972="XXXXXX","XXXXXX",J972*I972))</f>
        <v>XXXXXX</v>
      </c>
      <c r="M972" s="249"/>
      <c r="N972" s="183"/>
    </row>
    <row r="973" spans="1:14" x14ac:dyDescent="0.25">
      <c r="A973" s="1" t="s">
        <v>86</v>
      </c>
      <c r="B973" s="1"/>
      <c r="C973" s="1"/>
      <c r="D973" s="1"/>
      <c r="E973" s="37" t="s">
        <v>136</v>
      </c>
      <c r="F973" s="99" t="s">
        <v>134</v>
      </c>
      <c r="G973" s="39"/>
      <c r="H973" s="140" t="s">
        <v>85</v>
      </c>
      <c r="I973" s="33" t="s">
        <v>607</v>
      </c>
      <c r="J973" s="201" t="str">
        <f>IF(I973&lt;&gt;"-","",REPT("x",6))</f>
        <v>xxxxxx</v>
      </c>
      <c r="K973" s="200" t="str">
        <f>+IF(J973="","",IF(J973="XXXXXX","XXXXXX",J973*I973))</f>
        <v>XXXXXX</v>
      </c>
      <c r="M973" s="249"/>
      <c r="N973" s="183"/>
    </row>
    <row r="974" spans="1:14" x14ac:dyDescent="0.25">
      <c r="A974" s="1"/>
      <c r="B974" s="1"/>
      <c r="C974" s="1"/>
      <c r="D974" s="1"/>
      <c r="E974" s="63"/>
      <c r="F974" s="36"/>
      <c r="G974" s="68"/>
      <c r="H974" s="42"/>
      <c r="I974" s="92"/>
      <c r="J974" s="181"/>
      <c r="K974" s="212"/>
      <c r="M974" s="92"/>
      <c r="N974" s="183"/>
    </row>
    <row r="975" spans="1:14" x14ac:dyDescent="0.25">
      <c r="A975" s="16" t="s">
        <v>138</v>
      </c>
      <c r="B975" s="1"/>
      <c r="C975" s="1"/>
      <c r="D975" s="1"/>
      <c r="E975" s="63"/>
      <c r="F975" s="36"/>
      <c r="G975" s="1"/>
      <c r="H975" s="43"/>
      <c r="I975" s="19"/>
      <c r="J975" s="202"/>
      <c r="K975" s="193"/>
      <c r="M975" s="249"/>
      <c r="N975" s="183"/>
    </row>
    <row r="976" spans="1:14" x14ac:dyDescent="0.25">
      <c r="A976" s="1" t="s">
        <v>91</v>
      </c>
      <c r="B976" s="1"/>
      <c r="C976" s="1"/>
      <c r="D976" s="1"/>
      <c r="E976" s="37" t="s">
        <v>139</v>
      </c>
      <c r="F976" s="38" t="s">
        <v>134</v>
      </c>
      <c r="G976" s="39"/>
      <c r="H976" s="133" t="s">
        <v>135</v>
      </c>
      <c r="I976" s="33" t="s">
        <v>607</v>
      </c>
      <c r="J976" s="201" t="str">
        <f>IF(I976&lt;&gt;"-","",REPT("x",6))</f>
        <v>xxxxxx</v>
      </c>
      <c r="K976" s="200" t="str">
        <f>+IF(J976="","",IF(J976="XXXXXX","XXXXXX",J976*I976))</f>
        <v>XXXXXX</v>
      </c>
      <c r="M976" s="249"/>
      <c r="N976" s="183"/>
    </row>
    <row r="977" spans="1:14" x14ac:dyDescent="0.25">
      <c r="A977" s="1" t="s">
        <v>83</v>
      </c>
      <c r="B977" s="1"/>
      <c r="C977" s="1"/>
      <c r="D977" s="1"/>
      <c r="E977" s="37"/>
      <c r="F977" s="38" t="s">
        <v>134</v>
      </c>
      <c r="G977" s="39"/>
      <c r="H977" s="133" t="s">
        <v>135</v>
      </c>
      <c r="I977" s="33" t="s">
        <v>607</v>
      </c>
      <c r="J977" s="201" t="str">
        <f>IF(I977&lt;&gt;"-","",REPT("x",6))</f>
        <v>xxxxxx</v>
      </c>
      <c r="K977" s="200" t="str">
        <f>+IF(J977="","",IF(J977="XXXXXX","XXXXXX",J977*I977))</f>
        <v>XXXXXX</v>
      </c>
      <c r="M977" s="249"/>
      <c r="N977" s="183"/>
    </row>
    <row r="978" spans="1:14" x14ac:dyDescent="0.25">
      <c r="A978" s="1" t="s">
        <v>140</v>
      </c>
      <c r="B978" s="1"/>
      <c r="C978" s="1"/>
      <c r="D978" s="1"/>
      <c r="E978" s="37" t="s">
        <v>141</v>
      </c>
      <c r="F978" s="38" t="s">
        <v>134</v>
      </c>
      <c r="G978" s="39"/>
      <c r="H978" s="134" t="s">
        <v>135</v>
      </c>
      <c r="I978" s="33" t="s">
        <v>607</v>
      </c>
      <c r="J978" s="201" t="str">
        <f>IF(I978&lt;&gt;"-","",REPT("x",6))</f>
        <v>xxxxxx</v>
      </c>
      <c r="K978" s="200" t="str">
        <f>+IF(J978="","",IF(J978="XXXXXX","XXXXXX",J978*I978))</f>
        <v>XXXXXX</v>
      </c>
      <c r="M978" s="249"/>
      <c r="N978" s="183"/>
    </row>
    <row r="979" spans="1:14" x14ac:dyDescent="0.25">
      <c r="A979" s="1" t="s">
        <v>142</v>
      </c>
      <c r="B979" s="1"/>
      <c r="C979" s="1"/>
      <c r="D979" s="1"/>
      <c r="E979" s="63"/>
      <c r="F979" s="36"/>
      <c r="G979" s="68"/>
      <c r="H979" s="141"/>
      <c r="I979" s="249"/>
      <c r="J979" s="212"/>
      <c r="K979" s="198"/>
      <c r="M979" s="249"/>
      <c r="N979" s="183"/>
    </row>
    <row r="980" spans="1:14" x14ac:dyDescent="0.25">
      <c r="A980" s="1"/>
      <c r="B980" s="1"/>
      <c r="C980" s="1"/>
      <c r="D980" s="1"/>
      <c r="E980" s="63"/>
      <c r="F980" s="41"/>
      <c r="G980" s="68"/>
      <c r="H980" s="141"/>
      <c r="I980" s="61"/>
      <c r="J980" s="212"/>
      <c r="K980" s="206"/>
      <c r="M980" s="61"/>
      <c r="N980" s="183"/>
    </row>
    <row r="981" spans="1:14" x14ac:dyDescent="0.25">
      <c r="A981" s="16" t="s">
        <v>143</v>
      </c>
      <c r="B981" s="1"/>
      <c r="C981" s="1"/>
      <c r="D981" s="1"/>
      <c r="E981" s="63"/>
      <c r="F981" s="36"/>
      <c r="G981" s="1"/>
      <c r="H981" s="132"/>
      <c r="I981" s="19"/>
      <c r="J981" s="224"/>
      <c r="K981" s="193"/>
      <c r="M981" s="249"/>
      <c r="N981" s="183"/>
    </row>
    <row r="982" spans="1:14" x14ac:dyDescent="0.25">
      <c r="A982" s="1" t="s">
        <v>144</v>
      </c>
      <c r="B982" s="1"/>
      <c r="C982" s="1"/>
      <c r="D982" s="1"/>
      <c r="E982" s="37" t="s">
        <v>145</v>
      </c>
      <c r="F982" s="99" t="s">
        <v>146</v>
      </c>
      <c r="G982" s="104"/>
      <c r="H982" s="142" t="s">
        <v>132</v>
      </c>
      <c r="I982" s="33" t="s">
        <v>607</v>
      </c>
      <c r="J982" s="201" t="str">
        <f t="shared" ref="J982:J989" si="57">IF(I982&lt;&gt;"-","",REPT("x",6))</f>
        <v>xxxxxx</v>
      </c>
      <c r="K982" s="200" t="str">
        <f t="shared" ref="K982:K989" si="58">+IF(J982="","",IF(J982="XXXXXX","XXXXXX",J982*I982))</f>
        <v>XXXXXX</v>
      </c>
      <c r="M982" s="249"/>
      <c r="N982" s="183"/>
    </row>
    <row r="983" spans="1:14" x14ac:dyDescent="0.25">
      <c r="A983" s="1" t="s">
        <v>147</v>
      </c>
      <c r="B983" s="1"/>
      <c r="C983" s="1"/>
      <c r="D983" s="1"/>
      <c r="E983" s="37" t="s">
        <v>148</v>
      </c>
      <c r="F983" s="99" t="s">
        <v>146</v>
      </c>
      <c r="G983" s="104"/>
      <c r="H983" s="142" t="s">
        <v>132</v>
      </c>
      <c r="I983" s="33" t="s">
        <v>607</v>
      </c>
      <c r="J983" s="201" t="str">
        <f t="shared" si="57"/>
        <v>xxxxxx</v>
      </c>
      <c r="K983" s="200" t="str">
        <f t="shared" si="58"/>
        <v>XXXXXX</v>
      </c>
      <c r="M983" s="249"/>
      <c r="N983" s="183"/>
    </row>
    <row r="984" spans="1:14" x14ac:dyDescent="0.25">
      <c r="A984" s="1" t="s">
        <v>149</v>
      </c>
      <c r="B984" s="1"/>
      <c r="C984" s="1"/>
      <c r="D984" s="1"/>
      <c r="E984" s="37" t="s">
        <v>150</v>
      </c>
      <c r="F984" s="99" t="s">
        <v>146</v>
      </c>
      <c r="G984" s="104"/>
      <c r="H984" s="142" t="s">
        <v>132</v>
      </c>
      <c r="I984" s="33" t="s">
        <v>607</v>
      </c>
      <c r="J984" s="201" t="str">
        <f t="shared" si="57"/>
        <v>xxxxxx</v>
      </c>
      <c r="K984" s="200" t="str">
        <f t="shared" si="58"/>
        <v>XXXXXX</v>
      </c>
      <c r="M984" s="249"/>
      <c r="N984" s="183"/>
    </row>
    <row r="985" spans="1:14" x14ac:dyDescent="0.25">
      <c r="A985" s="1" t="s">
        <v>151</v>
      </c>
      <c r="B985" s="1"/>
      <c r="C985" s="1"/>
      <c r="D985" s="1"/>
      <c r="E985" s="37" t="s">
        <v>152</v>
      </c>
      <c r="F985" s="99" t="s">
        <v>146</v>
      </c>
      <c r="G985" s="104"/>
      <c r="H985" s="142" t="s">
        <v>132</v>
      </c>
      <c r="I985" s="33" t="s">
        <v>607</v>
      </c>
      <c r="J985" s="201" t="str">
        <f t="shared" si="57"/>
        <v>xxxxxx</v>
      </c>
      <c r="K985" s="200" t="str">
        <f t="shared" si="58"/>
        <v>XXXXXX</v>
      </c>
      <c r="M985" s="249"/>
      <c r="N985" s="183"/>
    </row>
    <row r="986" spans="1:14" x14ac:dyDescent="0.25">
      <c r="A986" s="1" t="s">
        <v>153</v>
      </c>
      <c r="B986" s="1"/>
      <c r="C986" s="1"/>
      <c r="D986" s="1"/>
      <c r="E986" s="37" t="s">
        <v>152</v>
      </c>
      <c r="F986" s="99" t="s">
        <v>146</v>
      </c>
      <c r="G986" s="104"/>
      <c r="H986" s="142" t="s">
        <v>132</v>
      </c>
      <c r="I986" s="33" t="s">
        <v>607</v>
      </c>
      <c r="J986" s="201" t="str">
        <f t="shared" si="57"/>
        <v>xxxxxx</v>
      </c>
      <c r="K986" s="200" t="str">
        <f t="shared" si="58"/>
        <v>XXXXXX</v>
      </c>
      <c r="M986" s="249"/>
      <c r="N986" s="183"/>
    </row>
    <row r="987" spans="1:14" x14ac:dyDescent="0.25">
      <c r="A987" s="1" t="s">
        <v>154</v>
      </c>
      <c r="B987" s="1"/>
      <c r="C987" s="1"/>
      <c r="D987" s="1"/>
      <c r="E987" s="37" t="s">
        <v>152</v>
      </c>
      <c r="F987" s="99" t="s">
        <v>146</v>
      </c>
      <c r="G987" s="104"/>
      <c r="H987" s="142" t="s">
        <v>132</v>
      </c>
      <c r="I987" s="33" t="s">
        <v>607</v>
      </c>
      <c r="J987" s="201" t="str">
        <f t="shared" si="57"/>
        <v>xxxxxx</v>
      </c>
      <c r="K987" s="200" t="str">
        <f t="shared" si="58"/>
        <v>XXXXXX</v>
      </c>
      <c r="M987" s="249"/>
      <c r="N987" s="183"/>
    </row>
    <row r="988" spans="1:14" x14ac:dyDescent="0.25">
      <c r="A988" s="1" t="s">
        <v>155</v>
      </c>
      <c r="B988" s="1"/>
      <c r="C988" s="1"/>
      <c r="D988" s="1"/>
      <c r="E988" s="37" t="s">
        <v>152</v>
      </c>
      <c r="F988" s="99" t="s">
        <v>146</v>
      </c>
      <c r="G988" s="104"/>
      <c r="H988" s="142" t="s">
        <v>132</v>
      </c>
      <c r="I988" s="33" t="s">
        <v>607</v>
      </c>
      <c r="J988" s="201" t="str">
        <f t="shared" si="57"/>
        <v>xxxxxx</v>
      </c>
      <c r="K988" s="200" t="str">
        <f t="shared" si="58"/>
        <v>XXXXXX</v>
      </c>
      <c r="M988" s="249"/>
      <c r="N988" s="183"/>
    </row>
    <row r="989" spans="1:14" x14ac:dyDescent="0.25">
      <c r="A989" s="1" t="s">
        <v>156</v>
      </c>
      <c r="B989" s="1"/>
      <c r="C989" s="1"/>
      <c r="D989" s="1"/>
      <c r="E989" s="37" t="s">
        <v>157</v>
      </c>
      <c r="F989" s="99" t="s">
        <v>146</v>
      </c>
      <c r="G989" s="104"/>
      <c r="H989" s="142" t="s">
        <v>132</v>
      </c>
      <c r="I989" s="33" t="s">
        <v>607</v>
      </c>
      <c r="J989" s="201" t="str">
        <f t="shared" si="57"/>
        <v>xxxxxx</v>
      </c>
      <c r="K989" s="200" t="str">
        <f t="shared" si="58"/>
        <v>XXXXXX</v>
      </c>
      <c r="M989" s="249"/>
      <c r="N989" s="183"/>
    </row>
    <row r="990" spans="1:14" x14ac:dyDescent="0.25">
      <c r="A990" s="16" t="s">
        <v>158</v>
      </c>
      <c r="B990" s="1"/>
      <c r="C990" s="1"/>
      <c r="D990" s="1"/>
      <c r="E990" s="63"/>
      <c r="F990" s="36"/>
      <c r="G990" s="1"/>
      <c r="H990" s="132"/>
      <c r="I990" s="1" t="s">
        <v>701</v>
      </c>
      <c r="J990" s="224"/>
      <c r="K990" s="199" t="s">
        <v>701</v>
      </c>
      <c r="M990" s="15"/>
      <c r="N990" s="183"/>
    </row>
    <row r="991" spans="1:14" x14ac:dyDescent="0.25">
      <c r="A991" s="1" t="s">
        <v>159</v>
      </c>
      <c r="B991" s="1"/>
      <c r="C991" s="1"/>
      <c r="D991" s="1"/>
      <c r="E991" s="37" t="s">
        <v>160</v>
      </c>
      <c r="F991" s="100" t="s">
        <v>161</v>
      </c>
      <c r="G991" s="39"/>
      <c r="H991" s="248" t="s">
        <v>890</v>
      </c>
      <c r="I991" s="33">
        <v>3</v>
      </c>
      <c r="J991" s="239"/>
      <c r="K991" s="200" t="str">
        <f t="shared" ref="K991:K997" si="59">+IF(J991="","",IF(J991="XXXXXX","XXXXXX",J991*I991))</f>
        <v/>
      </c>
      <c r="M991" s="249"/>
      <c r="N991" s="183"/>
    </row>
    <row r="992" spans="1:14" x14ac:dyDescent="0.25">
      <c r="A992" s="1" t="s">
        <v>162</v>
      </c>
      <c r="B992" s="1"/>
      <c r="C992" s="1"/>
      <c r="D992" s="1"/>
      <c r="E992" s="37" t="s">
        <v>160</v>
      </c>
      <c r="F992" s="100" t="s">
        <v>161</v>
      </c>
      <c r="G992" s="39"/>
      <c r="H992" s="248" t="s">
        <v>890</v>
      </c>
      <c r="I992" s="33">
        <v>3</v>
      </c>
      <c r="J992" s="239"/>
      <c r="K992" s="200" t="str">
        <f t="shared" si="59"/>
        <v/>
      </c>
      <c r="M992" s="249"/>
      <c r="N992" s="183"/>
    </row>
    <row r="993" spans="1:14" x14ac:dyDescent="0.25">
      <c r="A993" s="1" t="s">
        <v>163</v>
      </c>
      <c r="B993" s="1"/>
      <c r="C993" s="1"/>
      <c r="D993" s="1"/>
      <c r="E993" s="37" t="s">
        <v>164</v>
      </c>
      <c r="F993" s="100" t="s">
        <v>161</v>
      </c>
      <c r="G993" s="39"/>
      <c r="H993" s="248" t="s">
        <v>890</v>
      </c>
      <c r="I993" s="33" t="s">
        <v>607</v>
      </c>
      <c r="J993" s="201" t="str">
        <f t="shared" ref="J993" si="60">IF(I993&lt;&gt;"-","",REPT("x",6))</f>
        <v>xxxxxx</v>
      </c>
      <c r="K993" s="200" t="str">
        <f t="shared" si="59"/>
        <v>XXXXXX</v>
      </c>
      <c r="M993" s="249"/>
      <c r="N993" s="183"/>
    </row>
    <row r="994" spans="1:14" x14ac:dyDescent="0.25">
      <c r="A994" s="1" t="s">
        <v>165</v>
      </c>
      <c r="B994" s="1"/>
      <c r="C994" s="1"/>
      <c r="D994" s="1"/>
      <c r="E994" s="37" t="s">
        <v>166</v>
      </c>
      <c r="F994" s="100" t="s">
        <v>161</v>
      </c>
      <c r="G994" s="39"/>
      <c r="H994" s="248" t="s">
        <v>890</v>
      </c>
      <c r="I994" s="33">
        <v>3</v>
      </c>
      <c r="J994" s="239"/>
      <c r="K994" s="200" t="str">
        <f t="shared" si="59"/>
        <v/>
      </c>
      <c r="M994" s="249"/>
      <c r="N994" s="183"/>
    </row>
    <row r="995" spans="1:14" x14ac:dyDescent="0.25">
      <c r="A995" s="1" t="s">
        <v>167</v>
      </c>
      <c r="B995" s="1"/>
      <c r="C995" s="1"/>
      <c r="D995" s="1"/>
      <c r="E995" s="37" t="s">
        <v>168</v>
      </c>
      <c r="F995" s="100" t="s">
        <v>161</v>
      </c>
      <c r="G995" s="39"/>
      <c r="H995" s="248" t="s">
        <v>890</v>
      </c>
      <c r="I995" s="33">
        <v>3</v>
      </c>
      <c r="J995" s="239"/>
      <c r="K995" s="200" t="str">
        <f t="shared" si="59"/>
        <v/>
      </c>
      <c r="M995" s="249"/>
      <c r="N995" s="183"/>
    </row>
    <row r="996" spans="1:14" x14ac:dyDescent="0.25">
      <c r="A996" s="1" t="s">
        <v>169</v>
      </c>
      <c r="B996" s="1"/>
      <c r="C996" s="1"/>
      <c r="D996" s="1"/>
      <c r="E996" s="37" t="s">
        <v>168</v>
      </c>
      <c r="F996" s="100" t="s">
        <v>161</v>
      </c>
      <c r="G996" s="39"/>
      <c r="H996" s="248" t="s">
        <v>890</v>
      </c>
      <c r="I996" s="33">
        <v>3</v>
      </c>
      <c r="J996" s="239"/>
      <c r="K996" s="200" t="str">
        <f t="shared" si="59"/>
        <v/>
      </c>
      <c r="M996" s="249"/>
      <c r="N996" s="183"/>
    </row>
    <row r="997" spans="1:14" x14ac:dyDescent="0.25">
      <c r="A997" s="1" t="s">
        <v>170</v>
      </c>
      <c r="B997" s="1"/>
      <c r="C997" s="1"/>
      <c r="D997" s="1"/>
      <c r="E997" s="37" t="s">
        <v>171</v>
      </c>
      <c r="F997" s="100" t="s">
        <v>161</v>
      </c>
      <c r="G997" s="39"/>
      <c r="H997" s="248" t="s">
        <v>890</v>
      </c>
      <c r="I997" s="33">
        <v>3</v>
      </c>
      <c r="J997" s="239"/>
      <c r="K997" s="200" t="str">
        <f t="shared" si="59"/>
        <v/>
      </c>
      <c r="M997" s="249"/>
      <c r="N997" s="183"/>
    </row>
    <row r="998" spans="1:14" x14ac:dyDescent="0.25">
      <c r="A998" s="31"/>
      <c r="B998" s="1"/>
      <c r="C998" s="1"/>
      <c r="D998" s="1"/>
      <c r="E998" s="41" t="s">
        <v>172</v>
      </c>
      <c r="F998" s="36"/>
      <c r="G998" s="15"/>
      <c r="H998" s="42"/>
      <c r="I998" s="249"/>
      <c r="J998" s="181"/>
      <c r="K998" s="198"/>
      <c r="M998" s="249"/>
      <c r="N998" s="183"/>
    </row>
    <row r="999" spans="1:14" x14ac:dyDescent="0.25">
      <c r="A999" s="31"/>
      <c r="B999" s="1"/>
      <c r="C999" s="1"/>
      <c r="D999" s="1"/>
      <c r="E999" s="36" t="s">
        <v>173</v>
      </c>
      <c r="F999" s="36"/>
      <c r="G999" s="15"/>
      <c r="H999" s="42"/>
      <c r="I999" s="249"/>
      <c r="J999" s="181"/>
      <c r="K999" s="198"/>
      <c r="M999" s="249"/>
      <c r="N999" s="183"/>
    </row>
    <row r="1000" spans="1:14" x14ac:dyDescent="0.25">
      <c r="A1000" s="16" t="s">
        <v>174</v>
      </c>
      <c r="B1000" s="1"/>
      <c r="C1000" s="1"/>
      <c r="D1000" s="1"/>
      <c r="E1000" s="63"/>
      <c r="F1000" s="41"/>
      <c r="G1000" s="68"/>
      <c r="H1000" s="42"/>
      <c r="I1000" s="61"/>
      <c r="J1000" s="181"/>
      <c r="K1000" s="206"/>
      <c r="M1000" s="61"/>
      <c r="N1000" s="183"/>
    </row>
    <row r="1001" spans="1:14" x14ac:dyDescent="0.25">
      <c r="A1001" s="1" t="s">
        <v>175</v>
      </c>
      <c r="B1001" s="1"/>
      <c r="C1001" s="1"/>
      <c r="D1001" s="1"/>
      <c r="E1001" s="37" t="s">
        <v>176</v>
      </c>
      <c r="F1001" s="87"/>
      <c r="G1001" s="143"/>
      <c r="H1001" s="88"/>
      <c r="I1001" s="33" t="s">
        <v>607</v>
      </c>
      <c r="J1001" s="201" t="str">
        <f>IF(I1001&lt;&gt;"-","",REPT("x",6))</f>
        <v>xxxxxx</v>
      </c>
      <c r="K1001" s="200" t="str">
        <f>+IF(J1001="","",IF(J1001="XXXXXX","XXXXXX",J1001*I1001))</f>
        <v>XXXXXX</v>
      </c>
      <c r="M1001" s="249"/>
      <c r="N1001" s="183"/>
    </row>
    <row r="1002" spans="1:14" x14ac:dyDescent="0.25">
      <c r="A1002" s="1" t="s">
        <v>177</v>
      </c>
      <c r="B1002" s="1"/>
      <c r="C1002" s="1"/>
      <c r="D1002" s="1"/>
      <c r="E1002" s="37"/>
      <c r="F1002" s="242" t="s">
        <v>178</v>
      </c>
      <c r="G1002" s="144"/>
      <c r="H1002" s="245" t="s">
        <v>179</v>
      </c>
      <c r="I1002" s="33" t="s">
        <v>607</v>
      </c>
      <c r="J1002" s="201" t="str">
        <f>IF(I1002&lt;&gt;"-","",REPT("x",6))</f>
        <v>xxxxxx</v>
      </c>
      <c r="K1002" s="200" t="str">
        <f>+IF(J1002="","",IF(J1002="XXXXXX","XXXXXX",J1002*I1002))</f>
        <v>XXXXXX</v>
      </c>
      <c r="M1002" s="249"/>
      <c r="N1002" s="183"/>
    </row>
    <row r="1003" spans="1:14" x14ac:dyDescent="0.25">
      <c r="A1003" s="1" t="s">
        <v>180</v>
      </c>
      <c r="B1003" s="1"/>
      <c r="C1003" s="1"/>
      <c r="D1003" s="1"/>
      <c r="E1003" s="37" t="s">
        <v>181</v>
      </c>
      <c r="F1003" s="242" t="s">
        <v>182</v>
      </c>
      <c r="G1003" s="144"/>
      <c r="H1003" s="245" t="s">
        <v>183</v>
      </c>
      <c r="I1003" s="33" t="s">
        <v>607</v>
      </c>
      <c r="J1003" s="201" t="str">
        <f>IF(I1003&lt;&gt;"-","",REPT("x",6))</f>
        <v>xxxxxx</v>
      </c>
      <c r="K1003" s="200" t="str">
        <f>+IF(J1003="","",IF(J1003="XXXXXX","XXXXXX",J1003*I1003))</f>
        <v>XXXXXX</v>
      </c>
      <c r="M1003" s="249"/>
      <c r="N1003" s="183"/>
    </row>
    <row r="1004" spans="1:14" x14ac:dyDescent="0.25">
      <c r="A1004" s="1" t="s">
        <v>184</v>
      </c>
      <c r="B1004" s="1"/>
      <c r="C1004" s="1"/>
      <c r="D1004" s="1"/>
      <c r="E1004" s="37" t="s">
        <v>185</v>
      </c>
      <c r="F1004" s="242" t="s">
        <v>132</v>
      </c>
      <c r="G1004" s="144"/>
      <c r="H1004" s="245" t="s">
        <v>132</v>
      </c>
      <c r="I1004" s="33" t="s">
        <v>607</v>
      </c>
      <c r="J1004" s="201" t="str">
        <f>IF(I1004&lt;&gt;"-","",REPT("x",6))</f>
        <v>xxxxxx</v>
      </c>
      <c r="K1004" s="200" t="str">
        <f>+IF(J1004="","",IF(J1004="XXXXXX","XXXXXX",J1004*I1004))</f>
        <v>XXXXXX</v>
      </c>
      <c r="M1004" s="249"/>
      <c r="N1004" s="183"/>
    </row>
    <row r="1005" spans="1:14" x14ac:dyDescent="0.25">
      <c r="A1005" s="1" t="s">
        <v>186</v>
      </c>
      <c r="B1005" s="1"/>
      <c r="C1005" s="1"/>
      <c r="D1005" s="1"/>
      <c r="E1005" s="37" t="s">
        <v>187</v>
      </c>
      <c r="F1005" s="145"/>
      <c r="G1005" s="146"/>
      <c r="H1005" s="147"/>
      <c r="I1005" s="33" t="s">
        <v>607</v>
      </c>
      <c r="J1005" s="201" t="str">
        <f>IF(I1005&lt;&gt;"-","",REPT("x",6))</f>
        <v>xxxxxx</v>
      </c>
      <c r="K1005" s="200" t="str">
        <f>+IF(J1005="","",IF(J1005="XXXXXX","XXXXXX",J1005*I1005))</f>
        <v>XXXXXX</v>
      </c>
      <c r="M1005" s="249"/>
      <c r="N1005" s="183"/>
    </row>
    <row r="1006" spans="1:14" x14ac:dyDescent="0.25">
      <c r="A1006" s="120"/>
      <c r="B1006" s="1"/>
      <c r="C1006" s="1"/>
      <c r="D1006" s="1"/>
      <c r="E1006" s="63" t="s">
        <v>188</v>
      </c>
      <c r="F1006" s="92"/>
      <c r="G1006" s="92"/>
      <c r="H1006" s="31"/>
      <c r="I1006" s="31"/>
      <c r="J1006" s="207"/>
      <c r="K1006" s="207"/>
      <c r="M1006" s="2"/>
      <c r="N1006" s="183"/>
    </row>
    <row r="1007" spans="1:14" x14ac:dyDescent="0.25">
      <c r="A1007" s="16" t="s">
        <v>189</v>
      </c>
      <c r="B1007" s="1"/>
      <c r="C1007" s="1"/>
      <c r="D1007" s="1"/>
      <c r="E1007" s="63"/>
      <c r="F1007" s="41"/>
      <c r="G1007" s="15"/>
      <c r="H1007" s="42"/>
      <c r="I1007" s="250"/>
      <c r="J1007" s="181"/>
      <c r="K1007" s="197"/>
      <c r="M1007" s="250"/>
      <c r="N1007" s="183"/>
    </row>
    <row r="1008" spans="1:14" x14ac:dyDescent="0.25">
      <c r="A1008" s="1" t="s">
        <v>175</v>
      </c>
      <c r="B1008" s="1"/>
      <c r="C1008" s="1"/>
      <c r="D1008" s="1"/>
      <c r="E1008" s="37" t="s">
        <v>190</v>
      </c>
      <c r="F1008" s="87"/>
      <c r="G1008" s="143"/>
      <c r="H1008" s="88"/>
      <c r="I1008" s="33" t="s">
        <v>607</v>
      </c>
      <c r="J1008" s="201" t="str">
        <f>IF(I1008&lt;&gt;"-","",REPT("x",6))</f>
        <v>xxxxxx</v>
      </c>
      <c r="K1008" s="200" t="str">
        <f>+IF(J1008="","",IF(J1008="XXXXXX","XXXXXX",J1008*I1008))</f>
        <v>XXXXXX</v>
      </c>
      <c r="M1008" s="249"/>
      <c r="N1008" s="183"/>
    </row>
    <row r="1009" spans="1:14" x14ac:dyDescent="0.25">
      <c r="A1009" s="1" t="s">
        <v>177</v>
      </c>
      <c r="B1009" s="1"/>
      <c r="C1009" s="1"/>
      <c r="D1009" s="1"/>
      <c r="E1009" s="37"/>
      <c r="F1009" s="242" t="s">
        <v>178</v>
      </c>
      <c r="G1009" s="144"/>
      <c r="H1009" s="245" t="s">
        <v>179</v>
      </c>
      <c r="I1009" s="33" t="s">
        <v>607</v>
      </c>
      <c r="J1009" s="201" t="str">
        <f>IF(I1009&lt;&gt;"-","",REPT("x",6))</f>
        <v>xxxxxx</v>
      </c>
      <c r="K1009" s="200" t="str">
        <f>+IF(J1009="","",IF(J1009="XXXXXX","XXXXXX",J1009*I1009))</f>
        <v>XXXXXX</v>
      </c>
      <c r="M1009" s="249"/>
      <c r="N1009" s="183"/>
    </row>
    <row r="1010" spans="1:14" x14ac:dyDescent="0.25">
      <c r="A1010" s="1" t="s">
        <v>191</v>
      </c>
      <c r="B1010" s="1"/>
      <c r="C1010" s="1"/>
      <c r="D1010" s="1"/>
      <c r="E1010" s="37" t="s">
        <v>181</v>
      </c>
      <c r="F1010" s="242" t="s">
        <v>182</v>
      </c>
      <c r="G1010" s="144"/>
      <c r="H1010" s="245" t="s">
        <v>183</v>
      </c>
      <c r="I1010" s="33" t="s">
        <v>607</v>
      </c>
      <c r="J1010" s="201" t="str">
        <f>IF(I1010&lt;&gt;"-","",REPT("x",6))</f>
        <v>xxxxxx</v>
      </c>
      <c r="K1010" s="200" t="str">
        <f>+IF(J1010="","",IF(J1010="XXXXXX","XXXXXX",J1010*I1010))</f>
        <v>XXXXXX</v>
      </c>
      <c r="M1010" s="249"/>
      <c r="N1010" s="183"/>
    </row>
    <row r="1011" spans="1:14" x14ac:dyDescent="0.25">
      <c r="A1011" s="1" t="s">
        <v>184</v>
      </c>
      <c r="B1011" s="1"/>
      <c r="C1011" s="1"/>
      <c r="D1011" s="1"/>
      <c r="E1011" s="37" t="s">
        <v>185</v>
      </c>
      <c r="F1011" s="242" t="s">
        <v>132</v>
      </c>
      <c r="G1011" s="144"/>
      <c r="H1011" s="245" t="s">
        <v>132</v>
      </c>
      <c r="I1011" s="33" t="s">
        <v>607</v>
      </c>
      <c r="J1011" s="201" t="str">
        <f>IF(I1011&lt;&gt;"-","",REPT("x",6))</f>
        <v>xxxxxx</v>
      </c>
      <c r="K1011" s="200" t="str">
        <f>+IF(J1011="","",IF(J1011="XXXXXX","XXXXXX",J1011*I1011))</f>
        <v>XXXXXX</v>
      </c>
      <c r="M1011" s="249"/>
      <c r="N1011" s="183"/>
    </row>
    <row r="1012" spans="1:14" x14ac:dyDescent="0.25">
      <c r="A1012" s="1" t="s">
        <v>186</v>
      </c>
      <c r="B1012" s="1"/>
      <c r="C1012" s="1"/>
      <c r="D1012" s="1"/>
      <c r="E1012" s="37" t="s">
        <v>192</v>
      </c>
      <c r="F1012" s="145"/>
      <c r="G1012" s="146"/>
      <c r="H1012" s="147"/>
      <c r="I1012" s="33" t="s">
        <v>607</v>
      </c>
      <c r="J1012" s="201" t="str">
        <f>IF(I1012&lt;&gt;"-","",REPT("x",6))</f>
        <v>xxxxxx</v>
      </c>
      <c r="K1012" s="200" t="str">
        <f>+IF(J1012="","",IF(J1012="XXXXXX","XXXXXX",J1012*I1012))</f>
        <v>XXXXXX</v>
      </c>
      <c r="M1012" s="249"/>
      <c r="N1012" s="183"/>
    </row>
    <row r="1013" spans="1:14" x14ac:dyDescent="0.25">
      <c r="A1013" s="120"/>
      <c r="B1013" s="1"/>
      <c r="C1013" s="1"/>
      <c r="D1013" s="1"/>
      <c r="E1013" s="63" t="s">
        <v>188</v>
      </c>
      <c r="F1013" s="92"/>
      <c r="G1013" s="92"/>
      <c r="H1013" s="31"/>
      <c r="I1013" s="31"/>
      <c r="J1013" s="207"/>
      <c r="K1013" s="207"/>
      <c r="M1013" s="2"/>
      <c r="N1013" s="183"/>
    </row>
    <row r="1014" spans="1:14" x14ac:dyDescent="0.25">
      <c r="A1014" s="16" t="s">
        <v>193</v>
      </c>
      <c r="B1014" s="1"/>
      <c r="C1014" s="1"/>
      <c r="D1014" s="1"/>
      <c r="E1014" s="63"/>
      <c r="F1014" s="36"/>
      <c r="G1014" s="1"/>
      <c r="H1014" s="43"/>
      <c r="I1014" s="19"/>
      <c r="J1014" s="202"/>
      <c r="K1014" s="193"/>
      <c r="M1014" s="249"/>
      <c r="N1014" s="183"/>
    </row>
    <row r="1015" spans="1:14" x14ac:dyDescent="0.25">
      <c r="A1015" s="1" t="s">
        <v>194</v>
      </c>
      <c r="B1015" s="1"/>
      <c r="C1015" s="1"/>
      <c r="D1015" s="1"/>
      <c r="E1015" s="63"/>
      <c r="F1015" s="36"/>
      <c r="G1015" s="1"/>
      <c r="H1015" s="43"/>
      <c r="I1015" s="19"/>
      <c r="J1015" s="202"/>
      <c r="K1015" s="193"/>
      <c r="M1015" s="249"/>
      <c r="N1015" s="183"/>
    </row>
    <row r="1016" spans="1:14" x14ac:dyDescent="0.25">
      <c r="A1016" s="1" t="s">
        <v>195</v>
      </c>
      <c r="B1016" s="1"/>
      <c r="C1016" s="1"/>
      <c r="D1016" s="1"/>
      <c r="E1016" s="37" t="s">
        <v>196</v>
      </c>
      <c r="F1016" s="44" t="s">
        <v>197</v>
      </c>
      <c r="G1016" s="148"/>
      <c r="H1016" s="149" t="s">
        <v>198</v>
      </c>
      <c r="I1016" s="33">
        <v>15</v>
      </c>
      <c r="J1016" s="239"/>
      <c r="K1016" s="200" t="str">
        <f>+IF(J1016="","",IF(J1016="XXXXXX","XXXXXX",J1016*I1016))</f>
        <v/>
      </c>
      <c r="M1016" s="249"/>
      <c r="N1016" s="183"/>
    </row>
    <row r="1017" spans="1:14" x14ac:dyDescent="0.25">
      <c r="A1017" s="1" t="s">
        <v>199</v>
      </c>
      <c r="B1017" s="1"/>
      <c r="C1017" s="1"/>
      <c r="D1017" s="1"/>
      <c r="E1017" s="37" t="s">
        <v>200</v>
      </c>
      <c r="F1017" s="44" t="s">
        <v>201</v>
      </c>
      <c r="G1017" s="44"/>
      <c r="H1017" s="148" t="s">
        <v>607</v>
      </c>
      <c r="I1017" s="33" t="s">
        <v>607</v>
      </c>
      <c r="J1017" s="201" t="str">
        <f>IF(I1017&lt;&gt;"-","",REPT("x",6))</f>
        <v>xxxxxx</v>
      </c>
      <c r="K1017" s="200" t="str">
        <f>+IF(J1017="","",IF(J1017="XXXXXX","XXXXXX",J1017*I1017))</f>
        <v>XXXXXX</v>
      </c>
      <c r="M1017" s="249"/>
      <c r="N1017" s="183"/>
    </row>
    <row r="1018" spans="1:14" x14ac:dyDescent="0.25">
      <c r="A1018" s="1" t="s">
        <v>202</v>
      </c>
      <c r="B1018" s="1"/>
      <c r="C1018" s="1"/>
      <c r="D1018" s="1"/>
      <c r="E1018" s="37" t="s">
        <v>203</v>
      </c>
      <c r="F1018" s="44" t="s">
        <v>201</v>
      </c>
      <c r="G1018" s="44"/>
      <c r="H1018" s="148" t="s">
        <v>607</v>
      </c>
      <c r="I1018" s="33" t="s">
        <v>607</v>
      </c>
      <c r="J1018" s="201" t="str">
        <f>IF(I1018&lt;&gt;"-","",REPT("x",6))</f>
        <v>xxxxxx</v>
      </c>
      <c r="K1018" s="200" t="str">
        <f>+IF(J1018="","",IF(J1018="XXXXXX","XXXXXX",J1018*I1018))</f>
        <v>XXXXXX</v>
      </c>
      <c r="M1018" s="249"/>
      <c r="N1018" s="183"/>
    </row>
    <row r="1019" spans="1:14" x14ac:dyDescent="0.25">
      <c r="A1019" s="1"/>
      <c r="B1019" s="1"/>
      <c r="C1019" s="1"/>
      <c r="D1019" s="1"/>
      <c r="E1019" s="63"/>
      <c r="F1019" s="31" t="s">
        <v>204</v>
      </c>
      <c r="G1019" s="2"/>
      <c r="H1019" s="2"/>
      <c r="I1019" s="2"/>
      <c r="J1019" s="215"/>
      <c r="K1019" s="215"/>
      <c r="M1019" s="2"/>
      <c r="N1019" s="183"/>
    </row>
    <row r="1020" spans="1:14" x14ac:dyDescent="0.25">
      <c r="A1020" s="16"/>
      <c r="B1020" s="1"/>
      <c r="C1020" s="1"/>
      <c r="D1020" s="1"/>
      <c r="E1020" s="63"/>
      <c r="F1020" s="150" t="s">
        <v>205</v>
      </c>
      <c r="G1020" s="2"/>
      <c r="H1020" s="2"/>
      <c r="I1020" s="2"/>
      <c r="J1020" s="215"/>
      <c r="K1020" s="215"/>
      <c r="M1020" s="2"/>
      <c r="N1020" s="183"/>
    </row>
    <row r="1021" spans="1:14" x14ac:dyDescent="0.25">
      <c r="A1021" s="16" t="s">
        <v>206</v>
      </c>
      <c r="B1021" s="1"/>
      <c r="C1021" s="1"/>
      <c r="D1021" s="1"/>
      <c r="E1021" s="63"/>
      <c r="F1021" s="36"/>
      <c r="G1021" s="1"/>
      <c r="H1021" s="43"/>
      <c r="I1021" s="19"/>
      <c r="J1021" s="202"/>
      <c r="K1021" s="193"/>
      <c r="M1021" s="249"/>
      <c r="N1021" s="183"/>
    </row>
    <row r="1022" spans="1:14" x14ac:dyDescent="0.25">
      <c r="A1022" s="1" t="s">
        <v>207</v>
      </c>
      <c r="B1022" s="1"/>
      <c r="C1022" s="1"/>
      <c r="D1022" s="1"/>
      <c r="E1022" s="37" t="s">
        <v>208</v>
      </c>
      <c r="F1022" s="38" t="s">
        <v>209</v>
      </c>
      <c r="G1022" s="83"/>
      <c r="H1022" s="151" t="s">
        <v>210</v>
      </c>
      <c r="I1022" s="33">
        <v>9</v>
      </c>
      <c r="J1022" s="239"/>
      <c r="K1022" s="200" t="str">
        <f>+IF(J1022="","",IF(J1022="XXXXXX","XXXXXX",J1022*I1022))</f>
        <v/>
      </c>
      <c r="M1022" s="249"/>
      <c r="N1022" s="183"/>
    </row>
    <row r="1023" spans="1:14" x14ac:dyDescent="0.25">
      <c r="A1023" s="1" t="s">
        <v>211</v>
      </c>
      <c r="B1023" s="1"/>
      <c r="C1023" s="1"/>
      <c r="D1023" s="1"/>
      <c r="E1023" s="37" t="s">
        <v>208</v>
      </c>
      <c r="F1023" s="38" t="s">
        <v>209</v>
      </c>
      <c r="G1023" s="127"/>
      <c r="H1023" s="152" t="s">
        <v>212</v>
      </c>
      <c r="I1023" s="33">
        <v>9</v>
      </c>
      <c r="J1023" s="239"/>
      <c r="K1023" s="200" t="str">
        <f>+IF(J1023="","",IF(J1023="XXXXXX","XXXXXX",J1023*I1023))</f>
        <v/>
      </c>
      <c r="M1023" s="249"/>
      <c r="N1023" s="183"/>
    </row>
    <row r="1024" spans="1:14" x14ac:dyDescent="0.25">
      <c r="A1024" s="1" t="s">
        <v>213</v>
      </c>
      <c r="B1024" s="1"/>
      <c r="C1024" s="1"/>
      <c r="D1024" s="1"/>
      <c r="E1024" s="37" t="s">
        <v>208</v>
      </c>
      <c r="F1024" s="38" t="s">
        <v>209</v>
      </c>
      <c r="G1024" s="39"/>
      <c r="H1024" s="248" t="s">
        <v>885</v>
      </c>
      <c r="I1024" s="33">
        <v>6</v>
      </c>
      <c r="J1024" s="239"/>
      <c r="K1024" s="200" t="str">
        <f>+IF(J1024="","",IF(J1024="XXXXXX","XXXXXX",J1024*I1024))</f>
        <v/>
      </c>
      <c r="M1024" s="249"/>
      <c r="N1024" s="183"/>
    </row>
    <row r="1025" spans="1:14" x14ac:dyDescent="0.25">
      <c r="A1025" s="1"/>
      <c r="B1025" s="1"/>
      <c r="C1025" s="1"/>
      <c r="D1025" s="1"/>
      <c r="E1025" s="63"/>
      <c r="F1025" s="75" t="s">
        <v>214</v>
      </c>
      <c r="G1025" s="15"/>
      <c r="H1025" s="42"/>
      <c r="I1025" s="249"/>
      <c r="J1025" s="181"/>
      <c r="K1025" s="198"/>
      <c r="M1025" s="249"/>
      <c r="N1025" s="183"/>
    </row>
    <row r="1026" spans="1:14" x14ac:dyDescent="0.25">
      <c r="A1026" s="31"/>
      <c r="B1026" s="1"/>
      <c r="C1026" s="1"/>
      <c r="D1026" s="1"/>
      <c r="E1026" s="63"/>
      <c r="F1026" s="75" t="s">
        <v>215</v>
      </c>
      <c r="G1026" s="31"/>
      <c r="H1026" s="31"/>
      <c r="I1026" s="249"/>
      <c r="J1026" s="207"/>
      <c r="K1026" s="198"/>
      <c r="M1026" s="249"/>
      <c r="N1026" s="183"/>
    </row>
    <row r="1027" spans="1:14" x14ac:dyDescent="0.25">
      <c r="A1027" s="31"/>
      <c r="B1027" s="1"/>
      <c r="C1027" s="1"/>
      <c r="D1027" s="1"/>
      <c r="E1027" s="63"/>
      <c r="F1027" s="75" t="s">
        <v>216</v>
      </c>
      <c r="G1027" s="31"/>
      <c r="H1027" s="31"/>
      <c r="I1027" s="249"/>
      <c r="J1027" s="207"/>
      <c r="K1027" s="198"/>
      <c r="M1027" s="249"/>
      <c r="N1027" s="183"/>
    </row>
    <row r="1028" spans="1:14" x14ac:dyDescent="0.25">
      <c r="A1028" s="16"/>
      <c r="B1028" s="1"/>
      <c r="C1028" s="1"/>
      <c r="D1028" s="1"/>
      <c r="E1028" s="63"/>
      <c r="F1028" s="41" t="s">
        <v>217</v>
      </c>
      <c r="G1028" s="15"/>
      <c r="H1028" s="42"/>
      <c r="I1028" s="249"/>
      <c r="J1028" s="181"/>
      <c r="K1028" s="198"/>
      <c r="M1028" s="249"/>
      <c r="N1028" s="183"/>
    </row>
    <row r="1029" spans="1:14" x14ac:dyDescent="0.25">
      <c r="A1029" s="16" t="s">
        <v>218</v>
      </c>
      <c r="B1029" s="1"/>
      <c r="C1029" s="1"/>
      <c r="D1029" s="1"/>
      <c r="E1029" s="63"/>
      <c r="F1029" s="31"/>
      <c r="G1029" s="31"/>
      <c r="H1029" s="31"/>
      <c r="I1029" s="249"/>
      <c r="J1029" s="207"/>
      <c r="K1029" s="198"/>
      <c r="M1029" s="249"/>
      <c r="N1029" s="183"/>
    </row>
    <row r="1030" spans="1:14" x14ac:dyDescent="0.25">
      <c r="A1030" s="1" t="s">
        <v>219</v>
      </c>
      <c r="B1030" s="1"/>
      <c r="C1030" s="1"/>
      <c r="D1030" s="1"/>
      <c r="E1030" s="37" t="s">
        <v>220</v>
      </c>
      <c r="F1030" s="38" t="s">
        <v>209</v>
      </c>
      <c r="G1030" s="44"/>
      <c r="H1030" s="149" t="s">
        <v>221</v>
      </c>
      <c r="I1030" s="33" t="s">
        <v>607</v>
      </c>
      <c r="J1030" s="201" t="str">
        <f>IF(I1030&lt;&gt;"-","",REPT("x",6))</f>
        <v>xxxxxx</v>
      </c>
      <c r="K1030" s="200" t="str">
        <f>+IF(J1030="","",IF(J1030="XXXXXX","XXXXXX",J1030*I1030))</f>
        <v>XXXXXX</v>
      </c>
      <c r="M1030" s="249"/>
      <c r="N1030" s="183"/>
    </row>
    <row r="1031" spans="1:14" x14ac:dyDescent="0.25">
      <c r="A1031" s="1" t="s">
        <v>222</v>
      </c>
      <c r="B1031" s="1"/>
      <c r="C1031" s="1"/>
      <c r="D1031" s="1"/>
      <c r="E1031" s="37" t="s">
        <v>220</v>
      </c>
      <c r="F1031" s="38" t="s">
        <v>209</v>
      </c>
      <c r="G1031" s="44"/>
      <c r="H1031" s="148" t="s">
        <v>890</v>
      </c>
      <c r="I1031" s="33" t="s">
        <v>607</v>
      </c>
      <c r="J1031" s="201" t="str">
        <f>IF(I1031&lt;&gt;"-","",REPT("x",6))</f>
        <v>xxxxxx</v>
      </c>
      <c r="K1031" s="200" t="str">
        <f>+IF(J1031="","",IF(J1031="XXXXXX","XXXXXX",J1031*I1031))</f>
        <v>XXXXXX</v>
      </c>
      <c r="M1031" s="249"/>
      <c r="N1031" s="183"/>
    </row>
    <row r="1032" spans="1:14" x14ac:dyDescent="0.25">
      <c r="A1032" s="131"/>
      <c r="B1032" s="1"/>
      <c r="C1032" s="1"/>
      <c r="D1032" s="1"/>
      <c r="E1032" s="63"/>
      <c r="F1032" s="31" t="s">
        <v>223</v>
      </c>
      <c r="G1032" s="31"/>
      <c r="H1032" s="31"/>
      <c r="I1032" s="31"/>
      <c r="J1032" s="207"/>
      <c r="K1032" s="207"/>
      <c r="M1032" s="2"/>
      <c r="N1032" s="183"/>
    </row>
    <row r="1033" spans="1:14" x14ac:dyDescent="0.25">
      <c r="A1033" s="131"/>
      <c r="B1033" s="1"/>
      <c r="C1033" s="1"/>
      <c r="D1033" s="1"/>
      <c r="E1033" s="63"/>
      <c r="F1033" s="150" t="s">
        <v>224</v>
      </c>
      <c r="G1033" s="150"/>
      <c r="H1033" s="31"/>
      <c r="I1033" s="31"/>
      <c r="J1033" s="207"/>
      <c r="K1033" s="207"/>
      <c r="M1033" s="2"/>
      <c r="N1033" s="183"/>
    </row>
    <row r="1034" spans="1:14" x14ac:dyDescent="0.25">
      <c r="A1034" s="131"/>
      <c r="B1034" s="1"/>
      <c r="C1034" s="1"/>
      <c r="D1034" s="1"/>
      <c r="E1034" s="63"/>
      <c r="F1034" s="31" t="s">
        <v>225</v>
      </c>
      <c r="G1034" s="31"/>
      <c r="H1034" s="31"/>
      <c r="I1034" s="31"/>
      <c r="J1034" s="207"/>
      <c r="K1034" s="207"/>
      <c r="M1034" s="2"/>
      <c r="N1034" s="183"/>
    </row>
    <row r="1035" spans="1:14" x14ac:dyDescent="0.25">
      <c r="A1035" s="16" t="s">
        <v>226</v>
      </c>
      <c r="B1035" s="1"/>
      <c r="C1035" s="1"/>
      <c r="D1035" s="1"/>
      <c r="E1035" s="63"/>
      <c r="F1035" s="31"/>
      <c r="G1035" s="31"/>
      <c r="H1035" s="31"/>
      <c r="I1035" s="249"/>
      <c r="J1035" s="207"/>
      <c r="K1035" s="198"/>
      <c r="M1035" s="249"/>
      <c r="N1035" s="183"/>
    </row>
    <row r="1036" spans="1:14" x14ac:dyDescent="0.25">
      <c r="A1036" s="1" t="s">
        <v>227</v>
      </c>
      <c r="B1036" s="1"/>
      <c r="C1036" s="1"/>
      <c r="D1036" s="1"/>
      <c r="E1036" s="37"/>
      <c r="F1036" s="153" t="s">
        <v>122</v>
      </c>
      <c r="G1036" s="44"/>
      <c r="H1036" s="148" t="s">
        <v>228</v>
      </c>
      <c r="I1036" s="33">
        <v>3</v>
      </c>
      <c r="J1036" s="239"/>
      <c r="K1036" s="200" t="str">
        <f>+IF(J1036="","",IF(J1036="XXXXXX","XXXXXX",J1036*I1036))</f>
        <v/>
      </c>
      <c r="M1036" s="249"/>
      <c r="N1036" s="183"/>
    </row>
    <row r="1037" spans="1:14" x14ac:dyDescent="0.25">
      <c r="A1037" s="1" t="s">
        <v>229</v>
      </c>
      <c r="B1037" s="1"/>
      <c r="C1037" s="1"/>
      <c r="D1037" s="1"/>
      <c r="E1037" s="63"/>
      <c r="F1037" s="31"/>
      <c r="G1037" s="31"/>
      <c r="H1037" s="31"/>
      <c r="I1037" s="154"/>
      <c r="J1037" s="207"/>
      <c r="K1037" s="225"/>
      <c r="M1037" s="235"/>
      <c r="N1037" s="183"/>
    </row>
    <row r="1038" spans="1:14" x14ac:dyDescent="0.25">
      <c r="A1038" s="131"/>
      <c r="B1038" s="1"/>
      <c r="C1038" s="1"/>
      <c r="D1038" s="1"/>
      <c r="E1038" s="63"/>
      <c r="F1038" s="31"/>
      <c r="G1038" s="31"/>
      <c r="H1038" s="31"/>
      <c r="I1038" s="154"/>
      <c r="J1038" s="207"/>
      <c r="K1038" s="225"/>
      <c r="M1038" s="235"/>
      <c r="N1038" s="183"/>
    </row>
    <row r="1039" spans="1:14" x14ac:dyDescent="0.25">
      <c r="A1039" s="16" t="s">
        <v>230</v>
      </c>
      <c r="B1039" s="1"/>
      <c r="C1039" s="1"/>
      <c r="D1039" s="1"/>
      <c r="E1039" s="63"/>
      <c r="F1039" s="155"/>
      <c r="G1039" s="156"/>
      <c r="H1039" s="157"/>
      <c r="I1039" s="158"/>
      <c r="J1039" s="181"/>
      <c r="K1039" s="197"/>
      <c r="M1039" s="158"/>
      <c r="N1039" s="183"/>
    </row>
    <row r="1040" spans="1:14" x14ac:dyDescent="0.25">
      <c r="A1040" s="1" t="s">
        <v>231</v>
      </c>
      <c r="B1040" s="1"/>
      <c r="C1040" s="1"/>
      <c r="D1040" s="1"/>
      <c r="E1040" s="37"/>
      <c r="F1040" s="39" t="s">
        <v>232</v>
      </c>
      <c r="G1040" s="39"/>
      <c r="H1040" s="39">
        <v>1</v>
      </c>
      <c r="I1040" s="33" t="s">
        <v>607</v>
      </c>
      <c r="J1040" s="201" t="str">
        <f>IF(I1040&lt;&gt;"-","",REPT("x",6))</f>
        <v>xxxxxx</v>
      </c>
      <c r="K1040" s="200" t="str">
        <f>+IF(J1040="","",IF(J1040="XXXXXX","XXXXXX",J1040*I1040))</f>
        <v>XXXXXX</v>
      </c>
      <c r="M1040" s="249"/>
      <c r="N1040" s="183"/>
    </row>
    <row r="1041" spans="1:14" x14ac:dyDescent="0.25">
      <c r="A1041" s="1" t="s">
        <v>233</v>
      </c>
      <c r="B1041" s="1"/>
      <c r="C1041" s="1"/>
      <c r="D1041" s="1"/>
      <c r="E1041" s="37"/>
      <c r="F1041" s="39" t="s">
        <v>978</v>
      </c>
      <c r="G1041" s="39"/>
      <c r="H1041" s="39">
        <v>1</v>
      </c>
      <c r="I1041" s="33">
        <v>3</v>
      </c>
      <c r="J1041" s="239"/>
      <c r="K1041" s="200" t="str">
        <f>+IF(J1041="","",IF(J1041="XXXXXX","XXXXXX",J1041*I1041))</f>
        <v/>
      </c>
      <c r="M1041" s="249"/>
      <c r="N1041" s="183"/>
    </row>
    <row r="1042" spans="1:14" x14ac:dyDescent="0.25">
      <c r="A1042" s="16" t="s">
        <v>234</v>
      </c>
      <c r="B1042" s="1"/>
      <c r="C1042" s="1"/>
      <c r="D1042" s="1"/>
      <c r="E1042" s="63"/>
      <c r="F1042" s="131"/>
      <c r="G1042" s="120"/>
      <c r="H1042" s="159"/>
      <c r="I1042" s="160"/>
      <c r="J1042" s="202"/>
      <c r="K1042" s="193"/>
      <c r="M1042" s="166"/>
      <c r="N1042" s="183"/>
    </row>
    <row r="1043" spans="1:14" x14ac:dyDescent="0.25">
      <c r="A1043" s="16" t="s">
        <v>235</v>
      </c>
      <c r="B1043" s="1"/>
      <c r="C1043" s="1"/>
      <c r="D1043" s="1"/>
      <c r="E1043" s="63"/>
      <c r="F1043" s="31"/>
      <c r="G1043" s="31"/>
      <c r="H1043" s="31"/>
      <c r="I1043" s="249"/>
      <c r="J1043" s="207"/>
      <c r="K1043" s="198"/>
      <c r="M1043" s="249"/>
      <c r="N1043" s="183"/>
    </row>
    <row r="1044" spans="1:14" x14ac:dyDescent="0.25">
      <c r="A1044" s="16" t="s">
        <v>236</v>
      </c>
      <c r="B1044" s="1"/>
      <c r="C1044" s="1"/>
      <c r="D1044" s="1"/>
      <c r="E1044" s="63"/>
      <c r="F1044" s="131"/>
      <c r="G1044" s="120"/>
      <c r="H1044" s="159"/>
      <c r="I1044" s="160"/>
      <c r="J1044" s="202"/>
      <c r="K1044" s="193"/>
      <c r="M1044" s="166"/>
      <c r="N1044" s="183"/>
    </row>
    <row r="1045" spans="1:14" x14ac:dyDescent="0.25">
      <c r="A1045" s="16"/>
      <c r="B1045" s="1"/>
      <c r="C1045" s="1"/>
      <c r="D1045" s="1"/>
      <c r="E1045" s="63"/>
      <c r="F1045" s="131"/>
      <c r="G1045" s="120"/>
      <c r="H1045" s="159"/>
      <c r="I1045" s="160"/>
      <c r="J1045" s="202"/>
      <c r="K1045" s="193"/>
      <c r="M1045" s="166"/>
      <c r="N1045" s="183"/>
    </row>
    <row r="1046" spans="1:14" x14ac:dyDescent="0.25">
      <c r="A1046" s="16" t="s">
        <v>237</v>
      </c>
      <c r="B1046" s="1"/>
      <c r="C1046" s="1"/>
      <c r="D1046" s="1"/>
      <c r="E1046" s="63"/>
      <c r="F1046" s="41"/>
      <c r="G1046" s="68"/>
      <c r="H1046" s="42"/>
      <c r="I1046" s="249"/>
      <c r="J1046" s="181"/>
      <c r="K1046" s="198"/>
      <c r="M1046" s="249"/>
      <c r="N1046" s="183"/>
    </row>
    <row r="1047" spans="1:14" x14ac:dyDescent="0.25">
      <c r="A1047" s="1" t="s">
        <v>238</v>
      </c>
      <c r="B1047" s="1"/>
      <c r="C1047" s="1"/>
      <c r="D1047" s="1"/>
      <c r="E1047" s="37" t="s">
        <v>239</v>
      </c>
      <c r="F1047" s="38" t="s">
        <v>240</v>
      </c>
      <c r="G1047" s="39"/>
      <c r="H1047" s="248">
        <v>1</v>
      </c>
      <c r="I1047" s="33" t="s">
        <v>607</v>
      </c>
      <c r="J1047" s="201" t="str">
        <f t="shared" ref="J1047:J1053" si="61">IF(I1047&lt;&gt;"-","",REPT("x",6))</f>
        <v>xxxxxx</v>
      </c>
      <c r="K1047" s="200" t="str">
        <f t="shared" ref="K1047:K1053" si="62">+IF(J1047="","",IF(J1047="XXXXXX","XXXXXX",J1047*I1047))</f>
        <v>XXXXXX</v>
      </c>
      <c r="M1047" s="249"/>
      <c r="N1047" s="183"/>
    </row>
    <row r="1048" spans="1:14" x14ac:dyDescent="0.25">
      <c r="A1048" s="1" t="s">
        <v>241</v>
      </c>
      <c r="B1048" s="1"/>
      <c r="C1048" s="1"/>
      <c r="D1048" s="1"/>
      <c r="E1048" s="37" t="s">
        <v>242</v>
      </c>
      <c r="F1048" s="38" t="s">
        <v>240</v>
      </c>
      <c r="G1048" s="39"/>
      <c r="H1048" s="248">
        <v>1</v>
      </c>
      <c r="I1048" s="33" t="s">
        <v>607</v>
      </c>
      <c r="J1048" s="201" t="str">
        <f t="shared" si="61"/>
        <v>xxxxxx</v>
      </c>
      <c r="K1048" s="200" t="str">
        <f t="shared" si="62"/>
        <v>XXXXXX</v>
      </c>
      <c r="M1048" s="249"/>
      <c r="N1048" s="183"/>
    </row>
    <row r="1049" spans="1:14" x14ac:dyDescent="0.25">
      <c r="A1049" s="1" t="s">
        <v>243</v>
      </c>
      <c r="B1049" s="1"/>
      <c r="C1049" s="1"/>
      <c r="D1049" s="1"/>
      <c r="E1049" s="37"/>
      <c r="F1049" s="38" t="s">
        <v>240</v>
      </c>
      <c r="G1049" s="39"/>
      <c r="H1049" s="248">
        <v>1</v>
      </c>
      <c r="I1049" s="33" t="s">
        <v>607</v>
      </c>
      <c r="J1049" s="201" t="str">
        <f t="shared" si="61"/>
        <v>xxxxxx</v>
      </c>
      <c r="K1049" s="200" t="str">
        <f t="shared" si="62"/>
        <v>XXXXXX</v>
      </c>
      <c r="M1049" s="249"/>
      <c r="N1049" s="183"/>
    </row>
    <row r="1050" spans="1:14" x14ac:dyDescent="0.25">
      <c r="A1050" s="1" t="s">
        <v>244</v>
      </c>
      <c r="B1050" s="1"/>
      <c r="C1050" s="1"/>
      <c r="D1050" s="1"/>
      <c r="E1050" s="37" t="s">
        <v>141</v>
      </c>
      <c r="F1050" s="38" t="s">
        <v>134</v>
      </c>
      <c r="G1050" s="39"/>
      <c r="H1050" s="140">
        <v>1E-3</v>
      </c>
      <c r="I1050" s="33" t="s">
        <v>607</v>
      </c>
      <c r="J1050" s="201" t="str">
        <f t="shared" si="61"/>
        <v>xxxxxx</v>
      </c>
      <c r="K1050" s="200" t="str">
        <f t="shared" si="62"/>
        <v>XXXXXX</v>
      </c>
      <c r="M1050" s="249"/>
      <c r="N1050" s="183"/>
    </row>
    <row r="1051" spans="1:14" x14ac:dyDescent="0.25">
      <c r="A1051" s="1" t="s">
        <v>245</v>
      </c>
      <c r="B1051" s="1"/>
      <c r="C1051" s="1"/>
      <c r="D1051" s="1"/>
      <c r="E1051" s="37" t="s">
        <v>246</v>
      </c>
      <c r="F1051" s="38" t="s">
        <v>134</v>
      </c>
      <c r="G1051" s="39"/>
      <c r="H1051" s="140">
        <v>1E-3</v>
      </c>
      <c r="I1051" s="33" t="s">
        <v>607</v>
      </c>
      <c r="J1051" s="201" t="str">
        <f t="shared" si="61"/>
        <v>xxxxxx</v>
      </c>
      <c r="K1051" s="200" t="str">
        <f t="shared" si="62"/>
        <v>XXXXXX</v>
      </c>
      <c r="M1051" s="249"/>
      <c r="N1051" s="183"/>
    </row>
    <row r="1052" spans="1:14" x14ac:dyDescent="0.25">
      <c r="A1052" s="1" t="s">
        <v>247</v>
      </c>
      <c r="B1052" s="1"/>
      <c r="C1052" s="1"/>
      <c r="D1052" s="1"/>
      <c r="E1052" s="37" t="s">
        <v>141</v>
      </c>
      <c r="F1052" s="38" t="s">
        <v>134</v>
      </c>
      <c r="G1052" s="39"/>
      <c r="H1052" s="140">
        <v>1E-3</v>
      </c>
      <c r="I1052" s="33" t="s">
        <v>607</v>
      </c>
      <c r="J1052" s="201" t="str">
        <f t="shared" si="61"/>
        <v>xxxxxx</v>
      </c>
      <c r="K1052" s="200" t="str">
        <f t="shared" si="62"/>
        <v>XXXXXX</v>
      </c>
      <c r="M1052" s="249"/>
      <c r="N1052" s="183"/>
    </row>
    <row r="1053" spans="1:14" x14ac:dyDescent="0.25">
      <c r="A1053" s="1" t="s">
        <v>248</v>
      </c>
      <c r="B1053" s="1"/>
      <c r="C1053" s="1"/>
      <c r="D1053" s="1"/>
      <c r="E1053" s="37" t="s">
        <v>141</v>
      </c>
      <c r="F1053" s="38" t="s">
        <v>134</v>
      </c>
      <c r="G1053" s="39"/>
      <c r="H1053" s="140">
        <v>1E-3</v>
      </c>
      <c r="I1053" s="33" t="s">
        <v>607</v>
      </c>
      <c r="J1053" s="201" t="str">
        <f t="shared" si="61"/>
        <v>xxxxxx</v>
      </c>
      <c r="K1053" s="200" t="str">
        <f t="shared" si="62"/>
        <v>XXXXXX</v>
      </c>
      <c r="M1053" s="249"/>
      <c r="N1053" s="183"/>
    </row>
    <row r="1054" spans="1:14" x14ac:dyDescent="0.25">
      <c r="A1054" s="131"/>
      <c r="B1054" s="1"/>
      <c r="C1054" s="1"/>
      <c r="D1054" s="1"/>
      <c r="E1054" s="63"/>
      <c r="F1054" s="131"/>
      <c r="G1054" s="120"/>
      <c r="H1054" s="161"/>
      <c r="I1054" s="160"/>
      <c r="J1054" s="224"/>
      <c r="K1054" s="193"/>
      <c r="M1054" s="166"/>
      <c r="N1054" s="183"/>
    </row>
    <row r="1055" spans="1:14" x14ac:dyDescent="0.25">
      <c r="A1055" s="16" t="s">
        <v>249</v>
      </c>
      <c r="B1055" s="1"/>
      <c r="C1055" s="1"/>
      <c r="D1055" s="1"/>
      <c r="E1055" s="63"/>
      <c r="F1055" s="131"/>
      <c r="G1055" s="120"/>
      <c r="H1055" s="161"/>
      <c r="I1055" s="160"/>
      <c r="J1055" s="224"/>
      <c r="K1055" s="193"/>
      <c r="M1055" s="166"/>
      <c r="N1055" s="183"/>
    </row>
    <row r="1056" spans="1:14" x14ac:dyDescent="0.25">
      <c r="A1056" s="1" t="s">
        <v>238</v>
      </c>
      <c r="B1056" s="1"/>
      <c r="C1056" s="1"/>
      <c r="D1056" s="1"/>
      <c r="E1056" s="37" t="s">
        <v>239</v>
      </c>
      <c r="F1056" s="38" t="s">
        <v>240</v>
      </c>
      <c r="G1056" s="39"/>
      <c r="H1056" s="248">
        <v>1</v>
      </c>
      <c r="I1056" s="33">
        <v>2</v>
      </c>
      <c r="J1056" s="239"/>
      <c r="K1056" s="200" t="str">
        <f t="shared" ref="K1056:K1062" si="63">+IF(J1056="","",IF(J1056="XXXXXX","XXXXXX",J1056*I1056))</f>
        <v/>
      </c>
      <c r="M1056" s="249"/>
      <c r="N1056" s="183"/>
    </row>
    <row r="1057" spans="1:14" x14ac:dyDescent="0.25">
      <c r="A1057" s="1" t="s">
        <v>241</v>
      </c>
      <c r="B1057" s="1"/>
      <c r="C1057" s="1"/>
      <c r="D1057" s="1"/>
      <c r="E1057" s="37" t="s">
        <v>242</v>
      </c>
      <c r="F1057" s="38" t="s">
        <v>240</v>
      </c>
      <c r="G1057" s="39"/>
      <c r="H1057" s="248">
        <v>1</v>
      </c>
      <c r="I1057" s="33">
        <v>2</v>
      </c>
      <c r="J1057" s="239"/>
      <c r="K1057" s="200" t="str">
        <f t="shared" si="63"/>
        <v/>
      </c>
      <c r="M1057" s="249"/>
      <c r="N1057" s="183"/>
    </row>
    <row r="1058" spans="1:14" x14ac:dyDescent="0.25">
      <c r="A1058" s="1" t="s">
        <v>243</v>
      </c>
      <c r="B1058" s="1"/>
      <c r="C1058" s="1"/>
      <c r="D1058" s="1"/>
      <c r="E1058" s="37"/>
      <c r="F1058" s="38" t="s">
        <v>240</v>
      </c>
      <c r="G1058" s="39"/>
      <c r="H1058" s="248">
        <v>1</v>
      </c>
      <c r="I1058" s="33">
        <v>2</v>
      </c>
      <c r="J1058" s="239"/>
      <c r="K1058" s="200" t="str">
        <f t="shared" si="63"/>
        <v/>
      </c>
      <c r="M1058" s="249"/>
      <c r="N1058" s="183"/>
    </row>
    <row r="1059" spans="1:14" x14ac:dyDescent="0.25">
      <c r="A1059" s="1" t="s">
        <v>244</v>
      </c>
      <c r="B1059" s="1"/>
      <c r="C1059" s="1"/>
      <c r="D1059" s="1"/>
      <c r="E1059" s="37" t="s">
        <v>141</v>
      </c>
      <c r="F1059" s="38" t="s">
        <v>134</v>
      </c>
      <c r="G1059" s="39"/>
      <c r="H1059" s="140">
        <v>2E-3</v>
      </c>
      <c r="I1059" s="33">
        <v>2</v>
      </c>
      <c r="J1059" s="239"/>
      <c r="K1059" s="200" t="str">
        <f t="shared" si="63"/>
        <v/>
      </c>
      <c r="M1059" s="249"/>
      <c r="N1059" s="183"/>
    </row>
    <row r="1060" spans="1:14" x14ac:dyDescent="0.25">
      <c r="A1060" s="1" t="s">
        <v>245</v>
      </c>
      <c r="B1060" s="1"/>
      <c r="C1060" s="1"/>
      <c r="D1060" s="1"/>
      <c r="E1060" s="37" t="s">
        <v>246</v>
      </c>
      <c r="F1060" s="38" t="s">
        <v>134</v>
      </c>
      <c r="G1060" s="39"/>
      <c r="H1060" s="140">
        <v>2E-3</v>
      </c>
      <c r="I1060" s="33">
        <v>2</v>
      </c>
      <c r="J1060" s="239"/>
      <c r="K1060" s="200" t="str">
        <f t="shared" si="63"/>
        <v/>
      </c>
      <c r="M1060" s="249"/>
      <c r="N1060" s="183"/>
    </row>
    <row r="1061" spans="1:14" x14ac:dyDescent="0.25">
      <c r="A1061" s="1" t="s">
        <v>247</v>
      </c>
      <c r="B1061" s="1"/>
      <c r="C1061" s="1"/>
      <c r="D1061" s="1"/>
      <c r="E1061" s="37" t="s">
        <v>141</v>
      </c>
      <c r="F1061" s="38" t="s">
        <v>134</v>
      </c>
      <c r="G1061" s="39"/>
      <c r="H1061" s="140">
        <v>2E-3</v>
      </c>
      <c r="I1061" s="33">
        <v>2</v>
      </c>
      <c r="J1061" s="239"/>
      <c r="K1061" s="200" t="str">
        <f t="shared" si="63"/>
        <v/>
      </c>
      <c r="M1061" s="249"/>
      <c r="N1061" s="183"/>
    </row>
    <row r="1062" spans="1:14" x14ac:dyDescent="0.25">
      <c r="A1062" s="1" t="s">
        <v>248</v>
      </c>
      <c r="B1062" s="1"/>
      <c r="C1062" s="1"/>
      <c r="D1062" s="1"/>
      <c r="E1062" s="37" t="s">
        <v>141</v>
      </c>
      <c r="F1062" s="38" t="s">
        <v>134</v>
      </c>
      <c r="G1062" s="39"/>
      <c r="H1062" s="140">
        <v>2E-3</v>
      </c>
      <c r="I1062" s="33">
        <v>2</v>
      </c>
      <c r="J1062" s="239"/>
      <c r="K1062" s="200" t="str">
        <f t="shared" si="63"/>
        <v/>
      </c>
      <c r="M1062" s="249"/>
      <c r="N1062" s="183"/>
    </row>
    <row r="1063" spans="1:14" x14ac:dyDescent="0.25">
      <c r="A1063" s="120"/>
      <c r="B1063" s="1"/>
      <c r="C1063" s="1"/>
      <c r="D1063" s="1"/>
      <c r="E1063" s="63"/>
      <c r="F1063" s="131"/>
      <c r="G1063" s="120"/>
      <c r="H1063" s="161"/>
      <c r="I1063" s="160"/>
      <c r="J1063" s="224"/>
      <c r="K1063" s="193"/>
      <c r="M1063" s="166"/>
      <c r="N1063" s="183"/>
    </row>
    <row r="1064" spans="1:14" x14ac:dyDescent="0.25">
      <c r="A1064" s="16" t="s">
        <v>250</v>
      </c>
      <c r="B1064" s="1"/>
      <c r="C1064" s="1"/>
      <c r="D1064" s="1"/>
      <c r="E1064" s="63"/>
      <c r="F1064" s="36"/>
      <c r="G1064" s="1"/>
      <c r="H1064" s="132"/>
      <c r="I1064" s="1" t="s">
        <v>701</v>
      </c>
      <c r="J1064" s="224"/>
      <c r="K1064" s="199" t="s">
        <v>701</v>
      </c>
      <c r="M1064" s="15"/>
      <c r="N1064" s="183"/>
    </row>
    <row r="1065" spans="1:14" x14ac:dyDescent="0.25">
      <c r="A1065" s="1" t="s">
        <v>159</v>
      </c>
      <c r="B1065" s="1"/>
      <c r="C1065" s="1"/>
      <c r="D1065" s="1"/>
      <c r="E1065" s="37" t="s">
        <v>251</v>
      </c>
      <c r="F1065" s="100" t="s">
        <v>161</v>
      </c>
      <c r="G1065" s="39"/>
      <c r="H1065" s="248" t="s">
        <v>890</v>
      </c>
      <c r="I1065" s="33">
        <v>2</v>
      </c>
      <c r="J1065" s="239"/>
      <c r="K1065" s="200" t="str">
        <f t="shared" ref="K1065:K1071" si="64">+IF(J1065="","",IF(J1065="XXXXXX","XXXXXX",J1065*I1065))</f>
        <v/>
      </c>
      <c r="M1065" s="249"/>
      <c r="N1065" s="183"/>
    </row>
    <row r="1066" spans="1:14" x14ac:dyDescent="0.25">
      <c r="A1066" s="1" t="s">
        <v>162</v>
      </c>
      <c r="B1066" s="1"/>
      <c r="C1066" s="1"/>
      <c r="D1066" s="1"/>
      <c r="E1066" s="37" t="s">
        <v>251</v>
      </c>
      <c r="F1066" s="100" t="s">
        <v>161</v>
      </c>
      <c r="G1066" s="39"/>
      <c r="H1066" s="248" t="s">
        <v>890</v>
      </c>
      <c r="I1066" s="33">
        <v>2</v>
      </c>
      <c r="J1066" s="239"/>
      <c r="K1066" s="200" t="str">
        <f t="shared" si="64"/>
        <v/>
      </c>
      <c r="M1066" s="249"/>
      <c r="N1066" s="183"/>
    </row>
    <row r="1067" spans="1:14" x14ac:dyDescent="0.25">
      <c r="A1067" s="1" t="s">
        <v>252</v>
      </c>
      <c r="B1067" s="1"/>
      <c r="C1067" s="1"/>
      <c r="D1067" s="1"/>
      <c r="E1067" s="37" t="s">
        <v>164</v>
      </c>
      <c r="F1067" s="100" t="s">
        <v>161</v>
      </c>
      <c r="G1067" s="39"/>
      <c r="H1067" s="248" t="s">
        <v>890</v>
      </c>
      <c r="I1067" s="33" t="s">
        <v>607</v>
      </c>
      <c r="J1067" s="201" t="str">
        <f t="shared" ref="J1067" si="65">IF(I1067&lt;&gt;"-","",REPT("x",6))</f>
        <v>xxxxxx</v>
      </c>
      <c r="K1067" s="200" t="str">
        <f t="shared" si="64"/>
        <v>XXXXXX</v>
      </c>
      <c r="M1067" s="249"/>
      <c r="N1067" s="183"/>
    </row>
    <row r="1068" spans="1:14" x14ac:dyDescent="0.25">
      <c r="A1068" s="1" t="s">
        <v>165</v>
      </c>
      <c r="B1068" s="1"/>
      <c r="C1068" s="1"/>
      <c r="D1068" s="1"/>
      <c r="E1068" s="37" t="s">
        <v>166</v>
      </c>
      <c r="F1068" s="100" t="s">
        <v>161</v>
      </c>
      <c r="G1068" s="39"/>
      <c r="H1068" s="248" t="s">
        <v>890</v>
      </c>
      <c r="I1068" s="33">
        <v>2</v>
      </c>
      <c r="J1068" s="239"/>
      <c r="K1068" s="200" t="str">
        <f t="shared" si="64"/>
        <v/>
      </c>
      <c r="M1068" s="249"/>
      <c r="N1068" s="183"/>
    </row>
    <row r="1069" spans="1:14" x14ac:dyDescent="0.25">
      <c r="A1069" s="1" t="s">
        <v>167</v>
      </c>
      <c r="B1069" s="1"/>
      <c r="C1069" s="1"/>
      <c r="D1069" s="1"/>
      <c r="E1069" s="37" t="s">
        <v>168</v>
      </c>
      <c r="F1069" s="100" t="s">
        <v>161</v>
      </c>
      <c r="G1069" s="39"/>
      <c r="H1069" s="248" t="s">
        <v>890</v>
      </c>
      <c r="I1069" s="33">
        <v>2</v>
      </c>
      <c r="J1069" s="239"/>
      <c r="K1069" s="200" t="str">
        <f t="shared" si="64"/>
        <v/>
      </c>
      <c r="M1069" s="249"/>
      <c r="N1069" s="183"/>
    </row>
    <row r="1070" spans="1:14" x14ac:dyDescent="0.25">
      <c r="A1070" s="1" t="s">
        <v>169</v>
      </c>
      <c r="B1070" s="1"/>
      <c r="C1070" s="1"/>
      <c r="D1070" s="1"/>
      <c r="E1070" s="37" t="s">
        <v>168</v>
      </c>
      <c r="F1070" s="100" t="s">
        <v>161</v>
      </c>
      <c r="G1070" s="39"/>
      <c r="H1070" s="248" t="s">
        <v>890</v>
      </c>
      <c r="I1070" s="33">
        <v>2</v>
      </c>
      <c r="J1070" s="239"/>
      <c r="K1070" s="200" t="str">
        <f t="shared" si="64"/>
        <v/>
      </c>
      <c r="M1070" s="249"/>
      <c r="N1070" s="183"/>
    </row>
    <row r="1071" spans="1:14" x14ac:dyDescent="0.25">
      <c r="A1071" s="1" t="s">
        <v>170</v>
      </c>
      <c r="B1071" s="1"/>
      <c r="C1071" s="1"/>
      <c r="D1071" s="1"/>
      <c r="E1071" s="37" t="s">
        <v>171</v>
      </c>
      <c r="F1071" s="100" t="s">
        <v>161</v>
      </c>
      <c r="G1071" s="39"/>
      <c r="H1071" s="248" t="s">
        <v>890</v>
      </c>
      <c r="I1071" s="33">
        <v>2</v>
      </c>
      <c r="J1071" s="239"/>
      <c r="K1071" s="200" t="str">
        <f t="shared" si="64"/>
        <v/>
      </c>
      <c r="M1071" s="249"/>
      <c r="N1071" s="183"/>
    </row>
    <row r="1072" spans="1:14" x14ac:dyDescent="0.25">
      <c r="A1072" s="31"/>
      <c r="B1072" s="1"/>
      <c r="C1072" s="1"/>
      <c r="D1072" s="1"/>
      <c r="E1072" s="41" t="s">
        <v>172</v>
      </c>
      <c r="F1072" s="131"/>
      <c r="G1072" s="120"/>
      <c r="H1072" s="159"/>
      <c r="I1072" s="160"/>
      <c r="J1072" s="202"/>
      <c r="K1072" s="193"/>
      <c r="M1072" s="166"/>
      <c r="N1072" s="183"/>
    </row>
    <row r="1073" spans="1:14" x14ac:dyDescent="0.25">
      <c r="A1073" s="31"/>
      <c r="B1073" s="1"/>
      <c r="C1073" s="1"/>
      <c r="D1073" s="1"/>
      <c r="E1073" s="36" t="s">
        <v>253</v>
      </c>
      <c r="F1073" s="131"/>
      <c r="G1073" s="120"/>
      <c r="H1073" s="159"/>
      <c r="I1073" s="160"/>
      <c r="J1073" s="202"/>
      <c r="K1073" s="193"/>
      <c r="M1073" s="166"/>
      <c r="N1073" s="183"/>
    </row>
    <row r="1074" spans="1:14" x14ac:dyDescent="0.25">
      <c r="A1074" s="16" t="s">
        <v>254</v>
      </c>
      <c r="B1074" s="1"/>
      <c r="C1074" s="1"/>
      <c r="D1074" s="1"/>
      <c r="E1074" s="63"/>
      <c r="F1074" s="36"/>
      <c r="G1074" s="1"/>
      <c r="H1074" s="43"/>
      <c r="I1074" s="19"/>
      <c r="J1074" s="202"/>
      <c r="K1074" s="193"/>
      <c r="M1074" s="249"/>
      <c r="N1074" s="183"/>
    </row>
    <row r="1075" spans="1:14" x14ac:dyDescent="0.25">
      <c r="A1075" s="16" t="s">
        <v>237</v>
      </c>
      <c r="B1075" s="1"/>
      <c r="C1075" s="1"/>
      <c r="D1075" s="1"/>
      <c r="E1075" s="63"/>
      <c r="F1075" s="36"/>
      <c r="G1075" s="1"/>
      <c r="H1075" s="43"/>
      <c r="I1075" s="19"/>
      <c r="J1075" s="202"/>
      <c r="K1075" s="193"/>
      <c r="M1075" s="249"/>
      <c r="N1075" s="183"/>
    </row>
    <row r="1076" spans="1:14" x14ac:dyDescent="0.25">
      <c r="A1076" s="1" t="s">
        <v>255</v>
      </c>
      <c r="B1076" s="1"/>
      <c r="C1076" s="1"/>
      <c r="D1076" s="1"/>
      <c r="E1076" s="37" t="s">
        <v>256</v>
      </c>
      <c r="F1076" s="162" t="s">
        <v>257</v>
      </c>
      <c r="G1076" s="83"/>
      <c r="H1076" s="149" t="s">
        <v>1100</v>
      </c>
      <c r="I1076" s="33" t="s">
        <v>607</v>
      </c>
      <c r="J1076" s="201" t="str">
        <f>IF(I1076&lt;&gt;"-","",REPT("x",6))</f>
        <v>xxxxxx</v>
      </c>
      <c r="K1076" s="200" t="str">
        <f>+IF(J1076="","",IF(J1076="XXXXXX","XXXXXX",J1076*I1076))</f>
        <v>XXXXXX</v>
      </c>
      <c r="M1076" s="249"/>
      <c r="N1076" s="183"/>
    </row>
    <row r="1077" spans="1:14" x14ac:dyDescent="0.25">
      <c r="A1077" s="1" t="s">
        <v>258</v>
      </c>
      <c r="B1077" s="1"/>
      <c r="C1077" s="1"/>
      <c r="D1077" s="1"/>
      <c r="E1077" s="37" t="s">
        <v>256</v>
      </c>
      <c r="F1077" s="138" t="s">
        <v>257</v>
      </c>
      <c r="G1077" s="127"/>
      <c r="H1077" s="163" t="s">
        <v>259</v>
      </c>
      <c r="I1077" s="33" t="s">
        <v>607</v>
      </c>
      <c r="J1077" s="201" t="str">
        <f>IF(I1077&lt;&gt;"-","",REPT("x",6))</f>
        <v>xxxxxx</v>
      </c>
      <c r="K1077" s="200" t="str">
        <f>+IF(J1077="","",IF(J1077="XXXXXX","XXXXXX",J1077*I1077))</f>
        <v>XXXXXX</v>
      </c>
      <c r="M1077" s="249"/>
      <c r="N1077" s="183"/>
    </row>
    <row r="1078" spans="1:14" x14ac:dyDescent="0.25">
      <c r="A1078" s="1" t="s">
        <v>260</v>
      </c>
      <c r="B1078" s="1"/>
      <c r="C1078" s="1"/>
      <c r="D1078" s="1"/>
      <c r="E1078" s="37" t="s">
        <v>256</v>
      </c>
      <c r="F1078" s="38" t="s">
        <v>257</v>
      </c>
      <c r="G1078" s="39"/>
      <c r="H1078" s="164" t="s">
        <v>261</v>
      </c>
      <c r="I1078" s="33" t="s">
        <v>607</v>
      </c>
      <c r="J1078" s="201" t="str">
        <f>IF(I1078&lt;&gt;"-","",REPT("x",6))</f>
        <v>xxxxxx</v>
      </c>
      <c r="K1078" s="200" t="str">
        <f>+IF(J1078="","",IF(J1078="XXXXXX","XXXXXX",J1078*I1078))</f>
        <v>XXXXXX</v>
      </c>
      <c r="M1078" s="249"/>
      <c r="N1078" s="183"/>
    </row>
    <row r="1079" spans="1:14" x14ac:dyDescent="0.25">
      <c r="A1079" s="1"/>
      <c r="B1079" s="1"/>
      <c r="C1079" s="1"/>
      <c r="D1079" s="1"/>
      <c r="E1079" s="63"/>
      <c r="F1079" s="75" t="s">
        <v>262</v>
      </c>
      <c r="G1079" s="15"/>
      <c r="H1079" s="165"/>
      <c r="I1079" s="250"/>
      <c r="J1079" s="212"/>
      <c r="K1079" s="197"/>
      <c r="M1079" s="250"/>
      <c r="N1079" s="183"/>
    </row>
    <row r="1080" spans="1:14" x14ac:dyDescent="0.25">
      <c r="A1080" s="31"/>
      <c r="B1080" s="1"/>
      <c r="C1080" s="1"/>
      <c r="D1080" s="1"/>
      <c r="E1080" s="63"/>
      <c r="F1080" s="75" t="s">
        <v>263</v>
      </c>
      <c r="G1080" s="15"/>
      <c r="H1080" s="157"/>
      <c r="I1080" s="250"/>
      <c r="J1080" s="181"/>
      <c r="K1080" s="197"/>
      <c r="M1080" s="250"/>
      <c r="N1080" s="183"/>
    </row>
    <row r="1081" spans="1:14" x14ac:dyDescent="0.25">
      <c r="A1081" s="16" t="s">
        <v>249</v>
      </c>
      <c r="B1081" s="1"/>
      <c r="C1081" s="1"/>
      <c r="D1081" s="1"/>
      <c r="E1081" s="63"/>
      <c r="F1081" s="75"/>
      <c r="G1081" s="15"/>
      <c r="H1081" s="157"/>
      <c r="I1081" s="250"/>
      <c r="J1081" s="181"/>
      <c r="K1081" s="197"/>
      <c r="M1081" s="250"/>
      <c r="N1081" s="183"/>
    </row>
    <row r="1082" spans="1:14" x14ac:dyDescent="0.25">
      <c r="A1082" s="1" t="s">
        <v>255</v>
      </c>
      <c r="B1082" s="1"/>
      <c r="C1082" s="1"/>
      <c r="D1082" s="1"/>
      <c r="E1082" s="37" t="s">
        <v>256</v>
      </c>
      <c r="F1082" s="162" t="s">
        <v>257</v>
      </c>
      <c r="G1082" s="83"/>
      <c r="H1082" s="149" t="s">
        <v>1100</v>
      </c>
      <c r="I1082" s="33">
        <v>2</v>
      </c>
      <c r="J1082" s="239"/>
      <c r="K1082" s="200" t="str">
        <f>+IF(J1082="","",IF(J1082="XXXXXX","XXXXXX",J1082*I1082))</f>
        <v/>
      </c>
      <c r="M1082" s="249"/>
      <c r="N1082" s="183"/>
    </row>
    <row r="1083" spans="1:14" x14ac:dyDescent="0.25">
      <c r="A1083" s="1" t="s">
        <v>258</v>
      </c>
      <c r="B1083" s="1"/>
      <c r="C1083" s="1"/>
      <c r="D1083" s="1"/>
      <c r="E1083" s="37" t="s">
        <v>256</v>
      </c>
      <c r="F1083" s="138" t="s">
        <v>257</v>
      </c>
      <c r="G1083" s="127"/>
      <c r="H1083" s="163" t="s">
        <v>264</v>
      </c>
      <c r="I1083" s="33">
        <v>2</v>
      </c>
      <c r="J1083" s="239"/>
      <c r="K1083" s="200" t="str">
        <f>+IF(J1083="","",IF(J1083="XXXXXX","XXXXXX",J1083*I1083))</f>
        <v/>
      </c>
      <c r="M1083" s="249"/>
      <c r="N1083" s="183"/>
    </row>
    <row r="1084" spans="1:14" x14ac:dyDescent="0.25">
      <c r="A1084" s="1" t="s">
        <v>265</v>
      </c>
      <c r="B1084" s="1"/>
      <c r="C1084" s="1"/>
      <c r="D1084" s="1"/>
      <c r="E1084" s="37" t="s">
        <v>256</v>
      </c>
      <c r="F1084" s="38" t="s">
        <v>257</v>
      </c>
      <c r="G1084" s="39"/>
      <c r="H1084" s="164" t="s">
        <v>266</v>
      </c>
      <c r="I1084" s="33">
        <v>2</v>
      </c>
      <c r="J1084" s="239"/>
      <c r="K1084" s="200" t="str">
        <f>+IF(J1084="","",IF(J1084="XXXXXX","XXXXXX",J1084*I1084))</f>
        <v/>
      </c>
      <c r="M1084" s="249"/>
      <c r="N1084" s="183"/>
    </row>
    <row r="1085" spans="1:14" x14ac:dyDescent="0.25">
      <c r="A1085" s="1"/>
      <c r="B1085" s="1"/>
      <c r="C1085" s="1"/>
      <c r="D1085" s="1"/>
      <c r="E1085" s="63"/>
      <c r="F1085" s="75" t="s">
        <v>262</v>
      </c>
      <c r="G1085" s="15"/>
      <c r="H1085" s="92"/>
      <c r="I1085" s="250"/>
      <c r="J1085" s="212"/>
      <c r="K1085" s="197"/>
      <c r="M1085" s="250"/>
      <c r="N1085" s="183"/>
    </row>
    <row r="1086" spans="1:14" x14ac:dyDescent="0.25">
      <c r="A1086" s="31"/>
      <c r="B1086" s="1"/>
      <c r="C1086" s="1"/>
      <c r="D1086" s="1"/>
      <c r="E1086" s="63"/>
      <c r="F1086" s="75" t="s">
        <v>267</v>
      </c>
      <c r="G1086" s="15"/>
      <c r="H1086" s="42"/>
      <c r="I1086" s="249"/>
      <c r="J1086" s="181"/>
      <c r="K1086" s="198"/>
      <c r="M1086" s="249"/>
      <c r="N1086" s="183"/>
    </row>
    <row r="1087" spans="1:14" x14ac:dyDescent="0.25">
      <c r="A1087" s="31"/>
      <c r="B1087" s="1"/>
      <c r="C1087" s="1"/>
      <c r="D1087" s="1"/>
      <c r="E1087" s="63"/>
      <c r="F1087" s="75" t="s">
        <v>263</v>
      </c>
      <c r="G1087" s="15"/>
      <c r="H1087" s="42"/>
      <c r="I1087" s="249"/>
      <c r="J1087" s="181"/>
      <c r="K1087" s="198"/>
      <c r="M1087" s="249"/>
      <c r="N1087" s="183"/>
    </row>
    <row r="1088" spans="1:14" x14ac:dyDescent="0.25">
      <c r="A1088" s="16" t="s">
        <v>268</v>
      </c>
      <c r="B1088" s="1"/>
      <c r="C1088" s="1"/>
      <c r="D1088" s="1"/>
      <c r="E1088" s="63"/>
      <c r="F1088" s="155"/>
      <c r="G1088" s="156"/>
      <c r="H1088" s="157"/>
      <c r="I1088" s="166"/>
      <c r="J1088" s="181"/>
      <c r="K1088" s="198"/>
      <c r="M1088" s="166"/>
      <c r="N1088" s="183"/>
    </row>
    <row r="1089" spans="1:14" x14ac:dyDescent="0.25">
      <c r="A1089" s="1" t="s">
        <v>231</v>
      </c>
      <c r="B1089" s="1"/>
      <c r="C1089" s="1"/>
      <c r="D1089" s="1"/>
      <c r="E1089" s="37"/>
      <c r="F1089" s="39" t="s">
        <v>232</v>
      </c>
      <c r="G1089" s="39"/>
      <c r="H1089" s="39">
        <v>1</v>
      </c>
      <c r="I1089" s="33" t="s">
        <v>607</v>
      </c>
      <c r="J1089" s="201" t="str">
        <f>IF(I1089&lt;&gt;"-","",REPT("x",6))</f>
        <v>xxxxxx</v>
      </c>
      <c r="K1089" s="200" t="str">
        <f>+IF(J1089="","",IF(J1089="XXXXXX","XXXXXX",J1089*I1089))</f>
        <v>XXXXXX</v>
      </c>
      <c r="M1089" s="249"/>
      <c r="N1089" s="183"/>
    </row>
    <row r="1090" spans="1:14" x14ac:dyDescent="0.25">
      <c r="A1090" s="1" t="s">
        <v>233</v>
      </c>
      <c r="B1090" s="1"/>
      <c r="C1090" s="1"/>
      <c r="D1090" s="1"/>
      <c r="E1090" s="37"/>
      <c r="F1090" s="39" t="s">
        <v>978</v>
      </c>
      <c r="G1090" s="39"/>
      <c r="H1090" s="39">
        <v>1</v>
      </c>
      <c r="I1090" s="33" t="s">
        <v>607</v>
      </c>
      <c r="J1090" s="201" t="str">
        <f>IF(I1090&lt;&gt;"-","",REPT("x",6))</f>
        <v>xxxxxx</v>
      </c>
      <c r="K1090" s="200" t="str">
        <f>+IF(J1090="","",IF(J1090="XXXXXX","XXXXXX",J1090*I1090))</f>
        <v>XXXXXX</v>
      </c>
      <c r="M1090" s="249"/>
      <c r="N1090" s="183"/>
    </row>
    <row r="1091" spans="1:14" x14ac:dyDescent="0.25">
      <c r="A1091" s="16"/>
      <c r="B1091" s="1"/>
      <c r="C1091" s="1"/>
      <c r="D1091" s="1"/>
      <c r="E1091" s="63"/>
      <c r="F1091" s="41"/>
      <c r="G1091" s="60"/>
      <c r="H1091" s="60"/>
      <c r="I1091" s="249"/>
      <c r="J1091" s="205"/>
      <c r="K1091" s="198"/>
      <c r="M1091" s="249"/>
      <c r="N1091" s="183"/>
    </row>
    <row r="1092" spans="1:14" x14ac:dyDescent="0.25">
      <c r="A1092" s="16" t="s">
        <v>40</v>
      </c>
      <c r="B1092" s="1"/>
      <c r="C1092" s="1"/>
      <c r="D1092" s="1"/>
      <c r="E1092" s="63"/>
      <c r="F1092" s="41"/>
      <c r="G1092" s="60"/>
      <c r="H1092" s="60"/>
      <c r="I1092" s="249" t="s">
        <v>568</v>
      </c>
      <c r="J1092" s="298">
        <f>SUM(K874:K1090)</f>
        <v>0</v>
      </c>
      <c r="K1092" s="299"/>
      <c r="M1092" s="249"/>
      <c r="N1092" s="183"/>
    </row>
    <row r="1093" spans="1:14" x14ac:dyDescent="0.25">
      <c r="A1093" s="34" t="s">
        <v>269</v>
      </c>
      <c r="B1093" s="1"/>
      <c r="C1093" s="1"/>
      <c r="D1093" s="1"/>
      <c r="E1093" s="23"/>
      <c r="F1093" s="36"/>
      <c r="G1093" s="1"/>
      <c r="H1093" s="43"/>
      <c r="I1093" s="19"/>
      <c r="J1093" s="202"/>
      <c r="K1093" s="193"/>
      <c r="M1093" s="249"/>
      <c r="N1093" s="183"/>
    </row>
    <row r="1094" spans="1:14" x14ac:dyDescent="0.25">
      <c r="A1094" s="16" t="s">
        <v>270</v>
      </c>
      <c r="B1094" s="1"/>
      <c r="C1094" s="1"/>
      <c r="D1094" s="1"/>
      <c r="E1094" s="23"/>
      <c r="F1094" s="36"/>
      <c r="G1094" s="1"/>
      <c r="H1094" s="43"/>
      <c r="I1094" s="19"/>
      <c r="J1094" s="202"/>
      <c r="K1094" s="193"/>
      <c r="M1094" s="249"/>
      <c r="N1094" s="183"/>
    </row>
    <row r="1095" spans="1:14" x14ac:dyDescent="0.25">
      <c r="A1095" s="1" t="s">
        <v>271</v>
      </c>
      <c r="B1095" s="1"/>
      <c r="C1095" s="1"/>
      <c r="D1095" s="1"/>
      <c r="E1095" s="23"/>
      <c r="F1095" s="36"/>
      <c r="G1095" s="1"/>
      <c r="H1095" s="43"/>
      <c r="I1095" s="19"/>
      <c r="J1095" s="202"/>
      <c r="K1095" s="193"/>
      <c r="M1095" s="249"/>
      <c r="N1095" s="183"/>
    </row>
    <row r="1096" spans="1:14" x14ac:dyDescent="0.25">
      <c r="A1096" s="1" t="s">
        <v>272</v>
      </c>
      <c r="B1096" s="1"/>
      <c r="C1096" s="1"/>
      <c r="D1096" s="1"/>
      <c r="E1096" s="271" t="s">
        <v>136</v>
      </c>
      <c r="F1096" s="138"/>
      <c r="G1096" s="279">
        <v>66000</v>
      </c>
      <c r="H1096" s="137" t="s">
        <v>273</v>
      </c>
      <c r="I1096" s="274">
        <v>30</v>
      </c>
      <c r="J1096" s="294"/>
      <c r="K1096" s="296" t="str">
        <f>+IF(J1096="","",IF(J1096="XXXXXX","XXXXXX",J1096*I1096))</f>
        <v/>
      </c>
      <c r="M1096" s="251"/>
      <c r="N1096" s="183"/>
    </row>
    <row r="1097" spans="1:14" x14ac:dyDescent="0.25">
      <c r="A1097" s="1" t="s">
        <v>274</v>
      </c>
      <c r="B1097" s="1"/>
      <c r="C1097" s="1"/>
      <c r="D1097" s="1"/>
      <c r="E1097" s="272"/>
      <c r="F1097" s="167" t="s">
        <v>275</v>
      </c>
      <c r="G1097" s="280"/>
      <c r="H1097" s="168" t="s">
        <v>276</v>
      </c>
      <c r="I1097" s="275"/>
      <c r="J1097" s="300"/>
      <c r="K1097" s="301"/>
      <c r="M1097" s="251"/>
      <c r="N1097" s="183"/>
    </row>
    <row r="1098" spans="1:14" x14ac:dyDescent="0.25">
      <c r="A1098" s="1" t="s">
        <v>277</v>
      </c>
      <c r="B1098" s="1"/>
      <c r="C1098" s="1"/>
      <c r="D1098" s="1"/>
      <c r="E1098" s="273"/>
      <c r="F1098" s="167"/>
      <c r="G1098" s="281"/>
      <c r="H1098" s="169" t="s">
        <v>278</v>
      </c>
      <c r="I1098" s="276"/>
      <c r="J1098" s="295"/>
      <c r="K1098" s="297"/>
      <c r="M1098" s="251"/>
      <c r="N1098" s="183"/>
    </row>
    <row r="1099" spans="1:14" x14ac:dyDescent="0.25">
      <c r="A1099" s="1" t="s">
        <v>279</v>
      </c>
      <c r="B1099" s="1"/>
      <c r="C1099" s="1"/>
      <c r="D1099" s="1"/>
      <c r="E1099" s="271" t="s">
        <v>280</v>
      </c>
      <c r="F1099" s="138"/>
      <c r="G1099" s="279">
        <v>44000</v>
      </c>
      <c r="H1099" s="170"/>
      <c r="I1099" s="274">
        <v>20</v>
      </c>
      <c r="J1099" s="294"/>
      <c r="K1099" s="296" t="str">
        <f>+IF(J1099="","",IF(J1099="XXXXXX","XXXXXX",J1099*I1099))</f>
        <v/>
      </c>
      <c r="M1099" s="251"/>
      <c r="N1099" s="183"/>
    </row>
    <row r="1100" spans="1:14" x14ac:dyDescent="0.25">
      <c r="A1100" s="1" t="s">
        <v>281</v>
      </c>
      <c r="B1100" s="1"/>
      <c r="C1100" s="1"/>
      <c r="D1100" s="1"/>
      <c r="E1100" s="273"/>
      <c r="F1100" s="171" t="s">
        <v>84</v>
      </c>
      <c r="G1100" s="281"/>
      <c r="H1100" s="172" t="s">
        <v>282</v>
      </c>
      <c r="I1100" s="276"/>
      <c r="J1100" s="295"/>
      <c r="K1100" s="297"/>
      <c r="M1100" s="251"/>
      <c r="N1100" s="183"/>
    </row>
    <row r="1101" spans="1:14" x14ac:dyDescent="0.25">
      <c r="A1101" s="1" t="s">
        <v>283</v>
      </c>
      <c r="B1101" s="1"/>
      <c r="C1101" s="1"/>
      <c r="D1101" s="1"/>
      <c r="E1101" s="271" t="s">
        <v>284</v>
      </c>
      <c r="F1101" s="167" t="s">
        <v>275</v>
      </c>
      <c r="G1101" s="279">
        <v>66000</v>
      </c>
      <c r="H1101" s="173" t="s">
        <v>282</v>
      </c>
      <c r="I1101" s="274">
        <v>20</v>
      </c>
      <c r="J1101" s="294"/>
      <c r="K1101" s="296" t="str">
        <f>+IF(J1101="","",IF(J1101="XXXXXX","XXXXXX",J1101*I1101))</f>
        <v/>
      </c>
      <c r="M1101" s="251"/>
      <c r="N1101" s="183"/>
    </row>
    <row r="1102" spans="1:14" x14ac:dyDescent="0.25">
      <c r="A1102" s="1" t="s">
        <v>285</v>
      </c>
      <c r="B1102" s="1"/>
      <c r="C1102" s="1"/>
      <c r="D1102" s="1"/>
      <c r="E1102" s="273"/>
      <c r="F1102" s="171"/>
      <c r="G1102" s="281"/>
      <c r="H1102" s="172"/>
      <c r="I1102" s="276"/>
      <c r="J1102" s="295"/>
      <c r="K1102" s="297"/>
      <c r="M1102" s="251"/>
      <c r="N1102" s="183"/>
    </row>
    <row r="1103" spans="1:14" x14ac:dyDescent="0.25">
      <c r="A1103" s="1"/>
      <c r="B1103" s="1"/>
      <c r="C1103" s="1"/>
      <c r="D1103" s="1"/>
      <c r="E1103" s="72" t="s">
        <v>286</v>
      </c>
      <c r="F1103" s="36"/>
      <c r="G1103" s="52"/>
      <c r="H1103" s="53"/>
      <c r="I1103" s="54"/>
      <c r="J1103" s="203"/>
      <c r="K1103" s="204"/>
      <c r="M1103" s="249"/>
      <c r="N1103" s="183"/>
    </row>
    <row r="1104" spans="1:14" x14ac:dyDescent="0.25">
      <c r="A1104" s="1"/>
      <c r="B1104" s="1"/>
      <c r="C1104" s="1"/>
      <c r="D1104" s="1"/>
      <c r="E1104" s="75" t="s">
        <v>287</v>
      </c>
      <c r="F1104" s="36"/>
      <c r="G1104" s="15"/>
      <c r="H1104" s="42"/>
      <c r="I1104" s="249"/>
      <c r="J1104" s="181"/>
      <c r="K1104" s="198"/>
      <c r="M1104" s="249"/>
      <c r="N1104" s="183"/>
    </row>
    <row r="1105" spans="1:14" x14ac:dyDescent="0.25">
      <c r="A1105" s="16" t="s">
        <v>288</v>
      </c>
      <c r="B1105" s="1"/>
      <c r="C1105" s="1"/>
      <c r="D1105" s="1"/>
      <c r="E1105" s="23"/>
      <c r="F1105" s="31"/>
      <c r="G1105" s="31"/>
      <c r="H1105" s="31"/>
      <c r="I1105" s="85"/>
      <c r="J1105" s="207"/>
      <c r="K1105" s="208"/>
      <c r="M1105" s="231"/>
      <c r="N1105" s="183"/>
    </row>
    <row r="1106" spans="1:14" x14ac:dyDescent="0.25">
      <c r="A1106" s="1" t="s">
        <v>1064</v>
      </c>
      <c r="B1106" s="1"/>
      <c r="C1106" s="1"/>
      <c r="D1106" s="1"/>
      <c r="E1106" s="23"/>
      <c r="F1106" s="41"/>
      <c r="G1106" s="15"/>
      <c r="H1106" s="42"/>
      <c r="I1106" s="61"/>
      <c r="J1106" s="181"/>
      <c r="K1106" s="206"/>
      <c r="M1106" s="61"/>
      <c r="N1106" s="183"/>
    </row>
    <row r="1107" spans="1:14" x14ac:dyDescent="0.25">
      <c r="A1107" s="1" t="s">
        <v>289</v>
      </c>
      <c r="B1107" s="1"/>
      <c r="C1107" s="1"/>
      <c r="D1107" s="1"/>
      <c r="E1107" s="37"/>
      <c r="F1107" s="38"/>
      <c r="G1107" s="39">
        <v>66000</v>
      </c>
      <c r="H1107" s="247">
        <v>1</v>
      </c>
      <c r="I1107" s="33" t="s">
        <v>607</v>
      </c>
      <c r="J1107" s="201" t="str">
        <f>IF(I1107&lt;&gt;"-","",REPT("x",6))</f>
        <v>xxxxxx</v>
      </c>
      <c r="K1107" s="200" t="str">
        <f>+IF(J1107="","",IF(J1107="XXXXXX","XXXXXX",J1107*I1107))</f>
        <v>XXXXXX</v>
      </c>
      <c r="M1107" s="249"/>
      <c r="N1107" s="183"/>
    </row>
    <row r="1108" spans="1:14" x14ac:dyDescent="0.25">
      <c r="A1108" s="1" t="s">
        <v>928</v>
      </c>
      <c r="B1108" s="1"/>
      <c r="C1108" s="1"/>
      <c r="D1108" s="1"/>
      <c r="E1108" s="37"/>
      <c r="F1108" s="38" t="s">
        <v>935</v>
      </c>
      <c r="G1108" s="69"/>
      <c r="H1108" s="69">
        <v>0.5</v>
      </c>
      <c r="I1108" s="33" t="s">
        <v>607</v>
      </c>
      <c r="J1108" s="201" t="str">
        <f>IF(I1108&lt;&gt;"-","",REPT("x",6))</f>
        <v>xxxxxx</v>
      </c>
      <c r="K1108" s="200" t="str">
        <f>+IF(J1108="","",IF(J1108="XXXXXX","XXXXXX",J1108*I1108))</f>
        <v>XXXXXX</v>
      </c>
      <c r="M1108" s="249"/>
      <c r="N1108" s="183"/>
    </row>
    <row r="1109" spans="1:14" x14ac:dyDescent="0.25">
      <c r="A1109" s="1"/>
      <c r="B1109" s="1"/>
      <c r="C1109" s="1"/>
      <c r="D1109" s="1"/>
      <c r="E1109" s="23"/>
      <c r="F1109" s="41"/>
      <c r="G1109" s="15"/>
      <c r="H1109" s="42"/>
      <c r="I1109" s="249"/>
      <c r="J1109" s="181"/>
      <c r="K1109" s="198"/>
      <c r="M1109" s="249"/>
      <c r="N1109" s="183"/>
    </row>
    <row r="1110" spans="1:14" x14ac:dyDescent="0.25">
      <c r="A1110" s="16" t="s">
        <v>290</v>
      </c>
      <c r="B1110" s="1"/>
      <c r="C1110" s="1"/>
      <c r="D1110" s="1"/>
      <c r="E1110" s="23"/>
      <c r="F1110" s="36"/>
      <c r="G1110" s="1"/>
      <c r="H1110" s="43"/>
      <c r="I1110" s="19"/>
      <c r="J1110" s="202"/>
      <c r="K1110" s="193"/>
      <c r="M1110" s="249"/>
      <c r="N1110" s="183"/>
    </row>
    <row r="1111" spans="1:14" x14ac:dyDescent="0.25">
      <c r="A1111" s="1" t="s">
        <v>291</v>
      </c>
      <c r="B1111" s="1"/>
      <c r="C1111" s="1"/>
      <c r="D1111" s="1"/>
      <c r="E1111" s="23"/>
      <c r="F1111" s="36"/>
      <c r="G1111" s="1"/>
      <c r="H1111" s="43"/>
      <c r="I1111" s="19"/>
      <c r="J1111" s="202"/>
      <c r="K1111" s="193"/>
      <c r="M1111" s="249"/>
      <c r="N1111" s="183"/>
    </row>
    <row r="1112" spans="1:14" x14ac:dyDescent="0.25">
      <c r="A1112" s="1" t="s">
        <v>292</v>
      </c>
      <c r="B1112" s="1"/>
      <c r="C1112" s="1"/>
      <c r="D1112" s="1"/>
      <c r="E1112" s="271" t="s">
        <v>136</v>
      </c>
      <c r="F1112" s="138"/>
      <c r="G1112" s="279"/>
      <c r="H1112" s="137" t="s">
        <v>273</v>
      </c>
      <c r="I1112" s="282">
        <v>4</v>
      </c>
      <c r="J1112" s="294"/>
      <c r="K1112" s="296" t="str">
        <f>+IF(J1112="","",IF(J1112="XXXXXX","XXXXXX",J1112*I1112))</f>
        <v/>
      </c>
      <c r="M1112" s="252"/>
      <c r="N1112" s="183"/>
    </row>
    <row r="1113" spans="1:14" x14ac:dyDescent="0.25">
      <c r="A1113" s="1" t="s">
        <v>293</v>
      </c>
      <c r="B1113" s="1"/>
      <c r="C1113" s="1"/>
      <c r="D1113" s="1"/>
      <c r="E1113" s="272"/>
      <c r="F1113" s="167" t="s">
        <v>275</v>
      </c>
      <c r="G1113" s="280"/>
      <c r="H1113" s="168" t="s">
        <v>276</v>
      </c>
      <c r="I1113" s="283"/>
      <c r="J1113" s="300"/>
      <c r="K1113" s="301"/>
      <c r="M1113" s="252"/>
      <c r="N1113" s="183"/>
    </row>
    <row r="1114" spans="1:14" x14ac:dyDescent="0.25">
      <c r="A1114" s="1" t="s">
        <v>277</v>
      </c>
      <c r="B1114" s="1"/>
      <c r="C1114" s="1"/>
      <c r="D1114" s="1"/>
      <c r="E1114" s="273"/>
      <c r="F1114" s="171"/>
      <c r="G1114" s="281"/>
      <c r="H1114" s="169" t="s">
        <v>278</v>
      </c>
      <c r="I1114" s="284"/>
      <c r="J1114" s="295"/>
      <c r="K1114" s="297"/>
      <c r="M1114" s="252"/>
      <c r="N1114" s="183"/>
    </row>
    <row r="1115" spans="1:14" x14ac:dyDescent="0.25">
      <c r="A1115" s="1" t="s">
        <v>294</v>
      </c>
      <c r="B1115" s="1"/>
      <c r="C1115" s="1"/>
      <c r="D1115" s="1"/>
      <c r="E1115" s="271" t="s">
        <v>284</v>
      </c>
      <c r="F1115" s="167" t="s">
        <v>275</v>
      </c>
      <c r="G1115" s="279"/>
      <c r="H1115" s="173" t="s">
        <v>282</v>
      </c>
      <c r="I1115" s="282">
        <v>4</v>
      </c>
      <c r="J1115" s="294"/>
      <c r="K1115" s="296" t="str">
        <f>+IF(J1115="","",IF(J1115="XXXXXX","XXXXXX",J1115*I1115))</f>
        <v/>
      </c>
      <c r="M1115" s="252"/>
      <c r="N1115" s="183"/>
    </row>
    <row r="1116" spans="1:14" x14ac:dyDescent="0.25">
      <c r="A1116" s="1" t="s">
        <v>285</v>
      </c>
      <c r="B1116" s="1"/>
      <c r="C1116" s="1"/>
      <c r="D1116" s="1"/>
      <c r="E1116" s="273"/>
      <c r="F1116" s="171"/>
      <c r="G1116" s="281"/>
      <c r="H1116" s="172"/>
      <c r="I1116" s="284"/>
      <c r="J1116" s="295"/>
      <c r="K1116" s="297"/>
      <c r="M1116" s="252"/>
      <c r="N1116" s="183"/>
    </row>
    <row r="1117" spans="1:14" x14ac:dyDescent="0.25">
      <c r="A1117" s="1"/>
      <c r="B1117" s="1"/>
      <c r="C1117" s="1"/>
      <c r="D1117" s="1"/>
      <c r="E1117" s="72" t="s">
        <v>286</v>
      </c>
      <c r="F1117" s="36"/>
      <c r="G1117" s="15"/>
      <c r="H1117" s="42"/>
      <c r="I1117" s="249"/>
      <c r="J1117" s="181"/>
      <c r="K1117" s="198"/>
      <c r="M1117" s="249"/>
      <c r="N1117" s="183"/>
    </row>
    <row r="1118" spans="1:14" x14ac:dyDescent="0.25">
      <c r="A1118" s="1"/>
      <c r="B1118" s="1"/>
      <c r="C1118" s="1"/>
      <c r="D1118" s="1"/>
      <c r="E1118" s="75" t="s">
        <v>287</v>
      </c>
      <c r="F1118" s="36"/>
      <c r="G1118" s="15"/>
      <c r="H1118" s="42"/>
      <c r="I1118" s="249"/>
      <c r="J1118" s="181"/>
      <c r="K1118" s="198"/>
      <c r="M1118" s="249"/>
      <c r="N1118" s="183"/>
    </row>
    <row r="1119" spans="1:14" x14ac:dyDescent="0.25">
      <c r="A1119" s="16" t="s">
        <v>295</v>
      </c>
      <c r="B1119" s="1"/>
      <c r="C1119" s="1"/>
      <c r="D1119" s="1"/>
      <c r="E1119" s="23"/>
      <c r="F1119" s="31"/>
      <c r="G1119" s="31"/>
      <c r="H1119" s="31"/>
      <c r="I1119" s="85"/>
      <c r="J1119" s="207"/>
      <c r="K1119" s="208"/>
      <c r="M1119" s="231"/>
      <c r="N1119" s="183"/>
    </row>
    <row r="1120" spans="1:14" x14ac:dyDescent="0.25">
      <c r="A1120" s="1" t="s">
        <v>1064</v>
      </c>
      <c r="B1120" s="1"/>
      <c r="C1120" s="1"/>
      <c r="D1120" s="1"/>
      <c r="E1120" s="23"/>
      <c r="F1120" s="41"/>
      <c r="G1120" s="15"/>
      <c r="H1120" s="42"/>
      <c r="I1120" s="61"/>
      <c r="J1120" s="181"/>
      <c r="K1120" s="206"/>
      <c r="M1120" s="61"/>
      <c r="N1120" s="183"/>
    </row>
    <row r="1121" spans="1:14" x14ac:dyDescent="0.25">
      <c r="A1121" s="1" t="s">
        <v>296</v>
      </c>
      <c r="B1121" s="1"/>
      <c r="C1121" s="1"/>
      <c r="D1121" s="1"/>
      <c r="E1121" s="37"/>
      <c r="F1121" s="99"/>
      <c r="G1121" s="83"/>
      <c r="H1121" s="129">
        <v>1</v>
      </c>
      <c r="I1121" s="33">
        <v>4</v>
      </c>
      <c r="J1121" s="239"/>
      <c r="K1121" s="200" t="str">
        <f>+IF(J1121="","",IF(J1121="XXXXXX","XXXXXX",J1121*I1121))</f>
        <v/>
      </c>
      <c r="M1121" s="249"/>
      <c r="N1121" s="183"/>
    </row>
    <row r="1122" spans="1:14" x14ac:dyDescent="0.25">
      <c r="A1122" s="1"/>
      <c r="B1122" s="1"/>
      <c r="C1122" s="1"/>
      <c r="D1122" s="1"/>
      <c r="E1122" s="23"/>
      <c r="F1122" s="41"/>
      <c r="G1122" s="15"/>
      <c r="H1122" s="42"/>
      <c r="I1122" s="249"/>
      <c r="J1122" s="181"/>
      <c r="K1122" s="198"/>
      <c r="M1122" s="249"/>
      <c r="N1122" s="183"/>
    </row>
    <row r="1123" spans="1:14" x14ac:dyDescent="0.25">
      <c r="A1123" s="16" t="s">
        <v>297</v>
      </c>
      <c r="B1123" s="1"/>
      <c r="C1123" s="1"/>
      <c r="D1123" s="1"/>
      <c r="E1123" s="23"/>
      <c r="F1123" s="36"/>
      <c r="G1123" s="1"/>
      <c r="H1123" s="43"/>
      <c r="I1123" s="19"/>
      <c r="J1123" s="202"/>
      <c r="K1123" s="193"/>
      <c r="M1123" s="249"/>
      <c r="N1123" s="183"/>
    </row>
    <row r="1124" spans="1:14" x14ac:dyDescent="0.25">
      <c r="A1124" s="1" t="s">
        <v>298</v>
      </c>
      <c r="B1124" s="1"/>
      <c r="C1124" s="1"/>
      <c r="D1124" s="1"/>
      <c r="E1124" s="271" t="s">
        <v>136</v>
      </c>
      <c r="F1124" s="138"/>
      <c r="G1124" s="279"/>
      <c r="H1124" s="137" t="s">
        <v>299</v>
      </c>
      <c r="I1124" s="274" t="s">
        <v>607</v>
      </c>
      <c r="J1124" s="268" t="str">
        <f>IF(I1124&lt;&gt;"-","",REPT("x",6))</f>
        <v>xxxxxx</v>
      </c>
      <c r="K1124" s="262" t="str">
        <f>+IF(J1124="","",IF(J1124="XXXXXX","XXXXXX",J1124*I1124))</f>
        <v>XXXXXX</v>
      </c>
      <c r="M1124" s="251"/>
      <c r="N1124" s="183"/>
    </row>
    <row r="1125" spans="1:14" x14ac:dyDescent="0.25">
      <c r="A1125" s="1" t="s">
        <v>300</v>
      </c>
      <c r="B1125" s="1"/>
      <c r="C1125" s="1"/>
      <c r="D1125" s="1"/>
      <c r="E1125" s="272"/>
      <c r="F1125" s="167" t="s">
        <v>275</v>
      </c>
      <c r="G1125" s="280"/>
      <c r="H1125" s="168" t="s">
        <v>301</v>
      </c>
      <c r="I1125" s="275"/>
      <c r="J1125" s="269"/>
      <c r="K1125" s="264"/>
      <c r="M1125" s="251"/>
      <c r="N1125" s="183"/>
    </row>
    <row r="1126" spans="1:14" x14ac:dyDescent="0.25">
      <c r="A1126" s="1" t="s">
        <v>302</v>
      </c>
      <c r="B1126" s="1"/>
      <c r="C1126" s="1"/>
      <c r="D1126" s="1"/>
      <c r="E1126" s="272"/>
      <c r="F1126" s="167"/>
      <c r="G1126" s="280"/>
      <c r="H1126" s="245" t="s">
        <v>303</v>
      </c>
      <c r="I1126" s="275"/>
      <c r="J1126" s="269"/>
      <c r="K1126" s="264"/>
      <c r="M1126" s="251"/>
      <c r="N1126" s="183"/>
    </row>
    <row r="1127" spans="1:14" x14ac:dyDescent="0.25">
      <c r="A1127" s="1" t="s">
        <v>277</v>
      </c>
      <c r="B1127" s="1"/>
      <c r="C1127" s="1"/>
      <c r="D1127" s="1"/>
      <c r="E1127" s="273"/>
      <c r="F1127" s="171"/>
      <c r="G1127" s="281"/>
      <c r="H1127" s="169" t="s">
        <v>304</v>
      </c>
      <c r="I1127" s="276"/>
      <c r="J1127" s="270"/>
      <c r="K1127" s="263"/>
      <c r="M1127" s="251"/>
      <c r="N1127" s="183"/>
    </row>
    <row r="1128" spans="1:14" x14ac:dyDescent="0.25">
      <c r="A1128" s="1" t="s">
        <v>305</v>
      </c>
      <c r="B1128" s="1"/>
      <c r="C1128" s="1"/>
      <c r="D1128" s="1"/>
      <c r="E1128" s="271" t="s">
        <v>284</v>
      </c>
      <c r="F1128" s="167" t="s">
        <v>275</v>
      </c>
      <c r="G1128" s="279"/>
      <c r="H1128" s="173" t="s">
        <v>306</v>
      </c>
      <c r="I1128" s="274" t="s">
        <v>607</v>
      </c>
      <c r="J1128" s="268" t="str">
        <f>IF(I1128&lt;&gt;"-","",REPT("x",6))</f>
        <v>xxxxxx</v>
      </c>
      <c r="K1128" s="262" t="str">
        <f>+IF(J1128="","",IF(J1128="XXXXXX","XXXXXX",J1128*I1128))</f>
        <v>XXXXXX</v>
      </c>
      <c r="M1128" s="251"/>
      <c r="N1128" s="183"/>
    </row>
    <row r="1129" spans="1:14" x14ac:dyDescent="0.25">
      <c r="A1129" s="1" t="s">
        <v>307</v>
      </c>
      <c r="B1129" s="1"/>
      <c r="C1129" s="1"/>
      <c r="D1129" s="1"/>
      <c r="E1129" s="273"/>
      <c r="F1129" s="145"/>
      <c r="G1129" s="281"/>
      <c r="H1129" s="173" t="s">
        <v>308</v>
      </c>
      <c r="I1129" s="276"/>
      <c r="J1129" s="270"/>
      <c r="K1129" s="263"/>
      <c r="M1129" s="251"/>
      <c r="N1129" s="183"/>
    </row>
    <row r="1130" spans="1:14" x14ac:dyDescent="0.25">
      <c r="A1130" s="1"/>
      <c r="B1130" s="1"/>
      <c r="C1130" s="1"/>
      <c r="D1130" s="1"/>
      <c r="E1130" s="72" t="s">
        <v>286</v>
      </c>
      <c r="F1130" s="36"/>
      <c r="G1130" s="52"/>
      <c r="H1130" s="53"/>
      <c r="I1130" s="54"/>
      <c r="J1130" s="203"/>
      <c r="K1130" s="204"/>
      <c r="M1130" s="249"/>
      <c r="N1130" s="183"/>
    </row>
    <row r="1131" spans="1:14" x14ac:dyDescent="0.25">
      <c r="A1131" s="1"/>
      <c r="B1131" s="1"/>
      <c r="C1131" s="1"/>
      <c r="D1131" s="1"/>
      <c r="E1131" s="23"/>
      <c r="F1131" s="41"/>
      <c r="G1131" s="15"/>
      <c r="H1131" s="42"/>
      <c r="I1131" s="249"/>
      <c r="J1131" s="181"/>
      <c r="K1131" s="198"/>
      <c r="M1131" s="249"/>
      <c r="N1131" s="183"/>
    </row>
    <row r="1132" spans="1:14" x14ac:dyDescent="0.25">
      <c r="A1132" s="16" t="s">
        <v>309</v>
      </c>
      <c r="B1132" s="1"/>
      <c r="C1132" s="1"/>
      <c r="D1132" s="1"/>
      <c r="E1132" s="23"/>
      <c r="F1132" s="31"/>
      <c r="G1132" s="31"/>
      <c r="H1132" s="31"/>
      <c r="I1132" s="85"/>
      <c r="J1132" s="207"/>
      <c r="K1132" s="208"/>
      <c r="M1132" s="231"/>
      <c r="N1132" s="183"/>
    </row>
    <row r="1133" spans="1:14" x14ac:dyDescent="0.25">
      <c r="A1133" s="1" t="s">
        <v>1064</v>
      </c>
      <c r="B1133" s="1"/>
      <c r="C1133" s="1"/>
      <c r="D1133" s="1"/>
      <c r="E1133" s="23"/>
      <c r="F1133" s="41"/>
      <c r="G1133" s="15"/>
      <c r="H1133" s="42"/>
      <c r="I1133" s="61"/>
      <c r="J1133" s="181"/>
      <c r="K1133" s="206"/>
      <c r="M1133" s="61"/>
      <c r="N1133" s="183"/>
    </row>
    <row r="1134" spans="1:14" x14ac:dyDescent="0.25">
      <c r="A1134" s="1" t="s">
        <v>310</v>
      </c>
      <c r="B1134" s="1"/>
      <c r="C1134" s="1"/>
      <c r="D1134" s="1"/>
      <c r="E1134" s="37"/>
      <c r="F1134" s="99"/>
      <c r="G1134" s="83"/>
      <c r="H1134" s="129">
        <v>1</v>
      </c>
      <c r="I1134" s="33" t="s">
        <v>607</v>
      </c>
      <c r="J1134" s="201" t="str">
        <f>IF(I1134&lt;&gt;"-","",REPT("x",6))</f>
        <v>xxxxxx</v>
      </c>
      <c r="K1134" s="200" t="str">
        <f>+IF(J1134="","",IF(J1134="XXXXXX","XXXXXX",J1134*I1134))</f>
        <v>XXXXXX</v>
      </c>
      <c r="M1134" s="249"/>
      <c r="N1134" s="183"/>
    </row>
    <row r="1135" spans="1:14" x14ac:dyDescent="0.25">
      <c r="A1135" s="1" t="s">
        <v>928</v>
      </c>
      <c r="B1135" s="1"/>
      <c r="C1135" s="1"/>
      <c r="D1135" s="1"/>
      <c r="E1135" s="37"/>
      <c r="F1135" s="38" t="s">
        <v>935</v>
      </c>
      <c r="G1135" s="69"/>
      <c r="H1135" s="69">
        <v>0.5</v>
      </c>
      <c r="I1135" s="33" t="s">
        <v>607</v>
      </c>
      <c r="J1135" s="201" t="str">
        <f>IF(I1135&lt;&gt;"-","",REPT("x",6))</f>
        <v>xxxxxx</v>
      </c>
      <c r="K1135" s="200" t="str">
        <f>+IF(J1135="","",IF(J1135="XXXXXX","XXXXXX",J1135*I1135))</f>
        <v>XXXXXX</v>
      </c>
      <c r="M1135" s="249"/>
      <c r="N1135" s="183"/>
    </row>
    <row r="1136" spans="1:14" x14ac:dyDescent="0.25">
      <c r="A1136" s="1"/>
      <c r="B1136" s="1"/>
      <c r="C1136" s="1"/>
      <c r="D1136" s="1"/>
      <c r="E1136" s="23"/>
      <c r="F1136" s="41"/>
      <c r="G1136" s="15"/>
      <c r="H1136" s="42"/>
      <c r="I1136" s="249"/>
      <c r="J1136" s="181"/>
      <c r="K1136" s="198"/>
      <c r="M1136" s="249"/>
      <c r="N1136" s="183"/>
    </row>
    <row r="1137" spans="1:14" x14ac:dyDescent="0.25">
      <c r="A1137" s="16" t="s">
        <v>311</v>
      </c>
      <c r="B1137" s="1"/>
      <c r="C1137" s="1"/>
      <c r="D1137" s="1"/>
      <c r="E1137" s="23"/>
      <c r="F1137" s="36"/>
      <c r="G1137" s="1"/>
      <c r="H1137" s="43"/>
      <c r="I1137" s="19"/>
      <c r="J1137" s="202"/>
      <c r="K1137" s="193"/>
      <c r="M1137" s="249"/>
      <c r="N1137" s="183"/>
    </row>
    <row r="1138" spans="1:14" x14ac:dyDescent="0.25">
      <c r="A1138" s="1" t="s">
        <v>312</v>
      </c>
      <c r="B1138" s="1"/>
      <c r="C1138" s="1"/>
      <c r="D1138" s="1"/>
      <c r="E1138" s="23"/>
      <c r="F1138" s="36"/>
      <c r="G1138" s="1"/>
      <c r="H1138" s="43"/>
      <c r="I1138" s="19"/>
      <c r="J1138" s="202"/>
      <c r="K1138" s="193"/>
      <c r="M1138" s="249"/>
      <c r="N1138" s="183"/>
    </row>
    <row r="1139" spans="1:14" ht="15" customHeight="1" x14ac:dyDescent="0.25">
      <c r="A1139" s="1" t="s">
        <v>313</v>
      </c>
      <c r="B1139" s="1"/>
      <c r="C1139" s="1"/>
      <c r="D1139" s="1"/>
      <c r="E1139" s="271" t="s">
        <v>314</v>
      </c>
      <c r="F1139" s="138"/>
      <c r="G1139" s="137"/>
      <c r="H1139" s="128"/>
      <c r="I1139" s="274">
        <v>3</v>
      </c>
      <c r="J1139" s="265"/>
      <c r="K1139" s="259" t="str">
        <f>+IF(J1139="","",IF(J1139="XXXXXX","XXXXXX",J1139*I1139))</f>
        <v/>
      </c>
      <c r="M1139" s="251"/>
      <c r="N1139" s="183"/>
    </row>
    <row r="1140" spans="1:14" x14ac:dyDescent="0.25">
      <c r="A1140" s="1" t="s">
        <v>315</v>
      </c>
      <c r="B1140" s="1"/>
      <c r="C1140" s="1"/>
      <c r="D1140" s="1"/>
      <c r="E1140" s="272"/>
      <c r="F1140" s="167"/>
      <c r="G1140" s="168"/>
      <c r="H1140" s="173" t="s">
        <v>316</v>
      </c>
      <c r="I1140" s="275"/>
      <c r="J1140" s="266"/>
      <c r="K1140" s="260"/>
      <c r="M1140" s="251"/>
      <c r="N1140" s="183"/>
    </row>
    <row r="1141" spans="1:14" x14ac:dyDescent="0.25">
      <c r="A1141" s="1" t="s">
        <v>317</v>
      </c>
      <c r="B1141" s="1"/>
      <c r="C1141" s="1"/>
      <c r="D1141" s="1"/>
      <c r="E1141" s="272"/>
      <c r="F1141" s="167" t="s">
        <v>84</v>
      </c>
      <c r="G1141" s="170"/>
      <c r="H1141" s="173"/>
      <c r="I1141" s="275"/>
      <c r="J1141" s="266"/>
      <c r="K1141" s="260"/>
      <c r="M1141" s="251"/>
      <c r="N1141" s="183"/>
    </row>
    <row r="1142" spans="1:14" x14ac:dyDescent="0.25">
      <c r="A1142" s="1"/>
      <c r="B1142" s="1"/>
      <c r="C1142" s="1"/>
      <c r="D1142" s="1"/>
      <c r="E1142" s="272"/>
      <c r="F1142" s="167"/>
      <c r="G1142" s="168"/>
      <c r="H1142" s="173"/>
      <c r="I1142" s="275"/>
      <c r="J1142" s="266"/>
      <c r="K1142" s="260"/>
      <c r="M1142" s="251"/>
      <c r="N1142" s="183"/>
    </row>
    <row r="1143" spans="1:14" x14ac:dyDescent="0.25">
      <c r="A1143" s="1" t="s">
        <v>318</v>
      </c>
      <c r="B1143" s="1"/>
      <c r="C1143" s="1"/>
      <c r="D1143" s="1"/>
      <c r="E1143" s="273"/>
      <c r="F1143" s="167"/>
      <c r="G1143" s="168"/>
      <c r="H1143" s="173" t="s">
        <v>319</v>
      </c>
      <c r="I1143" s="276"/>
      <c r="J1143" s="267"/>
      <c r="K1143" s="261"/>
      <c r="M1143" s="251"/>
      <c r="N1143" s="183"/>
    </row>
    <row r="1144" spans="1:14" ht="15" customHeight="1" x14ac:dyDescent="0.25">
      <c r="A1144" s="1" t="s">
        <v>320</v>
      </c>
      <c r="B1144" s="1"/>
      <c r="C1144" s="1"/>
      <c r="D1144" s="1"/>
      <c r="E1144" s="271"/>
      <c r="F1144" s="138"/>
      <c r="G1144" s="137"/>
      <c r="H1144" s="173" t="s">
        <v>97</v>
      </c>
      <c r="I1144" s="274">
        <v>3</v>
      </c>
      <c r="J1144" s="265"/>
      <c r="K1144" s="259" t="str">
        <f>+IF(J1144="","",IF(J1144="XXXXXX","XXXXXX",J1144*I1144))</f>
        <v/>
      </c>
      <c r="M1144" s="251"/>
      <c r="N1144" s="183"/>
    </row>
    <row r="1145" spans="1:14" x14ac:dyDescent="0.25">
      <c r="A1145" s="1" t="s">
        <v>321</v>
      </c>
      <c r="B1145" s="1"/>
      <c r="C1145" s="1"/>
      <c r="D1145" s="1"/>
      <c r="E1145" s="272"/>
      <c r="F1145" s="167" t="s">
        <v>84</v>
      </c>
      <c r="G1145" s="170"/>
      <c r="H1145" s="173" t="s">
        <v>322</v>
      </c>
      <c r="I1145" s="275"/>
      <c r="J1145" s="266"/>
      <c r="K1145" s="260"/>
      <c r="M1145" s="251"/>
      <c r="N1145" s="183"/>
    </row>
    <row r="1146" spans="1:14" x14ac:dyDescent="0.25">
      <c r="A1146" s="1" t="s">
        <v>323</v>
      </c>
      <c r="B1146" s="1"/>
      <c r="C1146" s="1"/>
      <c r="D1146" s="1"/>
      <c r="E1146" s="273"/>
      <c r="F1146" s="171"/>
      <c r="G1146" s="173"/>
      <c r="H1146" s="173" t="s">
        <v>324</v>
      </c>
      <c r="I1146" s="276"/>
      <c r="J1146" s="267"/>
      <c r="K1146" s="261"/>
      <c r="M1146" s="251"/>
      <c r="N1146" s="183"/>
    </row>
    <row r="1147" spans="1:14" x14ac:dyDescent="0.25">
      <c r="A1147" s="1" t="s">
        <v>325</v>
      </c>
      <c r="B1147" s="1"/>
      <c r="C1147" s="1"/>
      <c r="D1147" s="1"/>
      <c r="E1147" s="37" t="s">
        <v>326</v>
      </c>
      <c r="F1147" s="171" t="s">
        <v>84</v>
      </c>
      <c r="G1147" s="174"/>
      <c r="H1147" s="174"/>
      <c r="I1147" s="241">
        <v>3</v>
      </c>
      <c r="J1147" s="239"/>
      <c r="K1147" s="200" t="str">
        <f>+IF(J1147="","",IF(J1147="XXXXXX","XXXXXX",J1147*I1147))</f>
        <v/>
      </c>
      <c r="M1147" s="249"/>
      <c r="N1147" s="183"/>
    </row>
    <row r="1148" spans="1:14" x14ac:dyDescent="0.25">
      <c r="A1148" s="1" t="s">
        <v>327</v>
      </c>
      <c r="B1148" s="1"/>
      <c r="C1148" s="1"/>
      <c r="D1148" s="1"/>
      <c r="E1148" s="37" t="s">
        <v>328</v>
      </c>
      <c r="F1148" s="167" t="s">
        <v>84</v>
      </c>
      <c r="G1148" s="175"/>
      <c r="H1148" s="129" t="s">
        <v>282</v>
      </c>
      <c r="I1148" s="33">
        <v>3</v>
      </c>
      <c r="J1148" s="239"/>
      <c r="K1148" s="200" t="str">
        <f>+IF(J1148="","",IF(J1148="XXXXXX","XXXXXX",J1148*I1148))</f>
        <v/>
      </c>
      <c r="M1148" s="249"/>
      <c r="N1148" s="183"/>
    </row>
    <row r="1149" spans="1:14" x14ac:dyDescent="0.25">
      <c r="A1149" s="16" t="s">
        <v>329</v>
      </c>
      <c r="B1149" s="1"/>
      <c r="C1149" s="1"/>
      <c r="D1149" s="1"/>
      <c r="E1149" s="23"/>
      <c r="F1149" s="31"/>
      <c r="G1149" s="31"/>
      <c r="H1149" s="31"/>
      <c r="I1149" s="85"/>
      <c r="J1149" s="207"/>
      <c r="K1149" s="208"/>
      <c r="M1149" s="231"/>
      <c r="N1149" s="183"/>
    </row>
    <row r="1150" spans="1:14" x14ac:dyDescent="0.25">
      <c r="A1150" s="1" t="s">
        <v>1064</v>
      </c>
      <c r="B1150" s="1"/>
      <c r="C1150" s="1"/>
      <c r="D1150" s="1"/>
      <c r="E1150" s="23"/>
      <c r="F1150" s="41"/>
      <c r="G1150" s="15"/>
      <c r="H1150" s="42"/>
      <c r="I1150" s="61"/>
      <c r="J1150" s="181"/>
      <c r="K1150" s="206"/>
      <c r="M1150" s="61"/>
      <c r="N1150" s="183"/>
    </row>
    <row r="1151" spans="1:14" x14ac:dyDescent="0.25">
      <c r="A1151" s="1" t="s">
        <v>330</v>
      </c>
      <c r="B1151" s="1"/>
      <c r="C1151" s="1"/>
      <c r="D1151" s="1"/>
      <c r="E1151" s="37"/>
      <c r="F1151" s="38"/>
      <c r="G1151" s="39"/>
      <c r="H1151" s="247">
        <v>1</v>
      </c>
      <c r="I1151" s="33" t="s">
        <v>607</v>
      </c>
      <c r="J1151" s="201" t="str">
        <f>IF(I1151&lt;&gt;"-","",REPT("x",6))</f>
        <v>xxxxxx</v>
      </c>
      <c r="K1151" s="200" t="str">
        <f>+IF(J1151="","",IF(J1151="XXXXXX","XXXXXX",J1151*I1151))</f>
        <v>XXXXXX</v>
      </c>
      <c r="M1151" s="249"/>
      <c r="N1151" s="183"/>
    </row>
    <row r="1152" spans="1:14" x14ac:dyDescent="0.25">
      <c r="A1152" s="1" t="s">
        <v>928</v>
      </c>
      <c r="B1152" s="1"/>
      <c r="C1152" s="1"/>
      <c r="D1152" s="1"/>
      <c r="E1152" s="37"/>
      <c r="F1152" s="38" t="s">
        <v>935</v>
      </c>
      <c r="G1152" s="69"/>
      <c r="H1152" s="69">
        <v>0.5</v>
      </c>
      <c r="I1152" s="33" t="s">
        <v>607</v>
      </c>
      <c r="J1152" s="201" t="str">
        <f>IF(I1152&lt;&gt;"-","",REPT("x",6))</f>
        <v>xxxxxx</v>
      </c>
      <c r="K1152" s="200" t="str">
        <f>+IF(J1152="","",IF(J1152="XXXXXX","XXXXXX",J1152*I1152))</f>
        <v>XXXXXX</v>
      </c>
      <c r="M1152" s="249"/>
      <c r="N1152" s="183"/>
    </row>
    <row r="1153" spans="1:14" x14ac:dyDescent="0.25">
      <c r="A1153" s="1"/>
      <c r="B1153" s="1"/>
      <c r="C1153" s="1"/>
      <c r="D1153" s="1"/>
      <c r="E1153" s="23"/>
      <c r="F1153" s="41"/>
      <c r="G1153" s="92"/>
      <c r="H1153" s="42"/>
      <c r="I1153" s="249"/>
      <c r="J1153" s="181"/>
      <c r="K1153" s="198"/>
      <c r="M1153" s="249"/>
      <c r="N1153" s="183"/>
    </row>
    <row r="1154" spans="1:14" x14ac:dyDescent="0.25">
      <c r="A1154" s="16" t="s">
        <v>331</v>
      </c>
      <c r="B1154" s="1"/>
      <c r="C1154" s="1"/>
      <c r="D1154" s="1"/>
      <c r="E1154" s="23"/>
      <c r="F1154" s="41"/>
      <c r="G1154" s="92"/>
      <c r="H1154" s="42"/>
      <c r="I1154" s="249"/>
      <c r="J1154" s="181"/>
      <c r="K1154" s="198"/>
      <c r="M1154" s="249"/>
      <c r="N1154" s="183"/>
    </row>
    <row r="1155" spans="1:14" x14ac:dyDescent="0.25">
      <c r="A1155" s="1" t="s">
        <v>332</v>
      </c>
      <c r="B1155" s="1"/>
      <c r="C1155" s="1"/>
      <c r="D1155" s="1"/>
      <c r="E1155" s="23"/>
      <c r="F1155" s="41"/>
      <c r="G1155" s="92"/>
      <c r="H1155" s="42"/>
      <c r="I1155" s="249"/>
      <c r="J1155" s="181"/>
      <c r="K1155" s="198"/>
      <c r="M1155" s="249"/>
      <c r="N1155" s="183"/>
    </row>
    <row r="1156" spans="1:14" x14ac:dyDescent="0.25">
      <c r="A1156" s="1" t="s">
        <v>333</v>
      </c>
      <c r="B1156" s="1"/>
      <c r="C1156" s="1"/>
      <c r="D1156" s="1"/>
      <c r="E1156" s="37"/>
      <c r="F1156" s="39" t="s">
        <v>275</v>
      </c>
      <c r="G1156" s="39"/>
      <c r="H1156" s="247" t="s">
        <v>301</v>
      </c>
      <c r="I1156" s="33" t="s">
        <v>607</v>
      </c>
      <c r="J1156" s="201" t="str">
        <f>IF(I1156&lt;&gt;"-","",REPT("x",6))</f>
        <v>xxxxxx</v>
      </c>
      <c r="K1156" s="200" t="str">
        <f>+IF(J1156="","",IF(J1156="XXXXXX","XXXXXX",J1156*I1156))</f>
        <v>XXXXXX</v>
      </c>
      <c r="M1156" s="249"/>
      <c r="N1156" s="183"/>
    </row>
    <row r="1157" spans="1:14" x14ac:dyDescent="0.25">
      <c r="A1157" s="1" t="s">
        <v>334</v>
      </c>
      <c r="B1157" s="1"/>
      <c r="C1157" s="1"/>
      <c r="D1157" s="1"/>
      <c r="E1157" s="37"/>
      <c r="F1157" s="39" t="s">
        <v>275</v>
      </c>
      <c r="G1157" s="39"/>
      <c r="H1157" s="247" t="s">
        <v>301</v>
      </c>
      <c r="I1157" s="33" t="s">
        <v>607</v>
      </c>
      <c r="J1157" s="201" t="str">
        <f>IF(I1157&lt;&gt;"-","",REPT("x",6))</f>
        <v>xxxxxx</v>
      </c>
      <c r="K1157" s="200" t="str">
        <f>+IF(J1157="","",IF(J1157="XXXXXX","XXXXXX",J1157*I1157))</f>
        <v>XXXXXX</v>
      </c>
      <c r="M1157" s="249"/>
      <c r="N1157" s="183"/>
    </row>
    <row r="1158" spans="1:14" x14ac:dyDescent="0.25">
      <c r="A1158" s="1" t="s">
        <v>335</v>
      </c>
      <c r="B1158" s="1"/>
      <c r="C1158" s="1"/>
      <c r="D1158" s="1"/>
      <c r="E1158" s="37"/>
      <c r="F1158" s="39" t="s">
        <v>275</v>
      </c>
      <c r="G1158" s="39"/>
      <c r="H1158" s="247" t="s">
        <v>301</v>
      </c>
      <c r="I1158" s="33" t="s">
        <v>607</v>
      </c>
      <c r="J1158" s="201" t="str">
        <f>IF(I1158&lt;&gt;"-","",REPT("x",6))</f>
        <v>xxxxxx</v>
      </c>
      <c r="K1158" s="200" t="str">
        <f>+IF(J1158="","",IF(J1158="XXXXXX","XXXXXX",J1158*I1158))</f>
        <v>XXXXXX</v>
      </c>
      <c r="M1158" s="249"/>
      <c r="N1158" s="183"/>
    </row>
    <row r="1159" spans="1:14" x14ac:dyDescent="0.25">
      <c r="A1159" s="1"/>
      <c r="B1159" s="1"/>
      <c r="C1159" s="1"/>
      <c r="D1159" s="1"/>
      <c r="E1159" s="23"/>
      <c r="F1159" s="15"/>
      <c r="G1159" s="15"/>
      <c r="H1159" s="92"/>
      <c r="I1159" s="15"/>
      <c r="J1159" s="212"/>
      <c r="K1159" s="182"/>
      <c r="M1159" s="15"/>
      <c r="N1159" s="183"/>
    </row>
    <row r="1160" spans="1:14" x14ac:dyDescent="0.25">
      <c r="A1160" s="1" t="s">
        <v>318</v>
      </c>
      <c r="B1160" s="1"/>
      <c r="C1160" s="1"/>
      <c r="D1160" s="1"/>
      <c r="E1160" s="23"/>
      <c r="F1160" s="15"/>
      <c r="G1160" s="15"/>
      <c r="H1160" s="92"/>
      <c r="I1160" s="15"/>
      <c r="J1160" s="212"/>
      <c r="K1160" s="182"/>
      <c r="M1160" s="15"/>
      <c r="N1160" s="183"/>
    </row>
    <row r="1161" spans="1:14" x14ac:dyDescent="0.25">
      <c r="A1161" s="1" t="s">
        <v>336</v>
      </c>
      <c r="B1161" s="1"/>
      <c r="C1161" s="1"/>
      <c r="D1161" s="1"/>
      <c r="E1161" s="37"/>
      <c r="F1161" s="39" t="s">
        <v>275</v>
      </c>
      <c r="G1161" s="39"/>
      <c r="H1161" s="247" t="s">
        <v>301</v>
      </c>
      <c r="I1161" s="33" t="s">
        <v>607</v>
      </c>
      <c r="J1161" s="201" t="str">
        <f>IF(I1161&lt;&gt;"-","",REPT("x",6))</f>
        <v>xxxxxx</v>
      </c>
      <c r="K1161" s="200" t="str">
        <f>+IF(J1161="","",IF(J1161="XXXXXX","XXXXXX",J1161*I1161))</f>
        <v>XXXXXX</v>
      </c>
      <c r="M1161" s="249"/>
      <c r="N1161" s="183"/>
    </row>
    <row r="1162" spans="1:14" x14ac:dyDescent="0.25">
      <c r="A1162" s="1"/>
      <c r="B1162" s="1"/>
      <c r="C1162" s="1"/>
      <c r="D1162" s="1"/>
      <c r="E1162" s="23"/>
      <c r="F1162" s="15"/>
      <c r="G1162" s="15"/>
      <c r="H1162" s="92"/>
      <c r="I1162" s="9"/>
      <c r="J1162" s="212"/>
      <c r="K1162" s="222"/>
      <c r="M1162" s="9"/>
      <c r="N1162" s="183"/>
    </row>
    <row r="1163" spans="1:14" x14ac:dyDescent="0.25">
      <c r="A1163" s="1" t="s">
        <v>337</v>
      </c>
      <c r="B1163" s="1"/>
      <c r="C1163" s="1"/>
      <c r="D1163" s="1"/>
      <c r="E1163" s="23"/>
      <c r="F1163" s="15"/>
      <c r="G1163" s="15"/>
      <c r="H1163" s="92"/>
      <c r="I1163" s="9"/>
      <c r="J1163" s="212"/>
      <c r="K1163" s="222"/>
      <c r="M1163" s="9"/>
      <c r="N1163" s="183"/>
    </row>
    <row r="1164" spans="1:14" x14ac:dyDescent="0.25">
      <c r="A1164" s="1" t="s">
        <v>335</v>
      </c>
      <c r="B1164" s="1"/>
      <c r="C1164" s="1"/>
      <c r="D1164" s="1"/>
      <c r="E1164" s="37"/>
      <c r="F1164" s="39" t="s">
        <v>275</v>
      </c>
      <c r="G1164" s="39"/>
      <c r="H1164" s="247" t="s">
        <v>301</v>
      </c>
      <c r="I1164" s="33" t="s">
        <v>607</v>
      </c>
      <c r="J1164" s="201" t="str">
        <f>IF(I1164&lt;&gt;"-","",REPT("x",6))</f>
        <v>xxxxxx</v>
      </c>
      <c r="K1164" s="200" t="str">
        <f>+IF(J1164="","",IF(J1164="XXXXXX","XXXXXX",J1164*I1164))</f>
        <v>XXXXXX</v>
      </c>
      <c r="M1164" s="249"/>
      <c r="N1164" s="183"/>
    </row>
    <row r="1165" spans="1:14" x14ac:dyDescent="0.25">
      <c r="A1165" s="1" t="s">
        <v>338</v>
      </c>
      <c r="B1165" s="1"/>
      <c r="C1165" s="1"/>
      <c r="D1165" s="1"/>
      <c r="E1165" s="37"/>
      <c r="F1165" s="39" t="s">
        <v>275</v>
      </c>
      <c r="G1165" s="39"/>
      <c r="H1165" s="247" t="s">
        <v>301</v>
      </c>
      <c r="I1165" s="33" t="s">
        <v>607</v>
      </c>
      <c r="J1165" s="201" t="str">
        <f>IF(I1165&lt;&gt;"-","",REPT("x",6))</f>
        <v>xxxxxx</v>
      </c>
      <c r="K1165" s="200" t="str">
        <f>+IF(J1165="","",IF(J1165="XXXXXX","XXXXXX",J1165*I1165))</f>
        <v>XXXXXX</v>
      </c>
      <c r="M1165" s="249"/>
      <c r="N1165" s="183"/>
    </row>
    <row r="1166" spans="1:14" x14ac:dyDescent="0.25">
      <c r="A1166" s="1"/>
      <c r="B1166" s="1"/>
      <c r="C1166" s="1"/>
      <c r="D1166" s="1"/>
      <c r="E1166" s="23"/>
      <c r="F1166" s="1"/>
      <c r="G1166" s="1"/>
      <c r="H1166" s="1"/>
      <c r="I1166" s="1"/>
      <c r="J1166" s="199"/>
      <c r="K1166" s="199"/>
      <c r="M1166" s="15"/>
      <c r="N1166" s="183"/>
    </row>
    <row r="1167" spans="1:14" x14ac:dyDescent="0.25">
      <c r="A1167" s="1" t="s">
        <v>339</v>
      </c>
      <c r="B1167" s="1"/>
      <c r="C1167" s="1"/>
      <c r="D1167" s="1"/>
      <c r="E1167" s="23"/>
      <c r="F1167" s="1"/>
      <c r="G1167" s="1"/>
      <c r="H1167" s="1"/>
      <c r="I1167" s="1"/>
      <c r="J1167" s="199"/>
      <c r="K1167" s="199"/>
      <c r="M1167" s="15"/>
      <c r="N1167" s="183"/>
    </row>
    <row r="1168" spans="1:14" x14ac:dyDescent="0.25">
      <c r="A1168" s="1" t="s">
        <v>340</v>
      </c>
      <c r="B1168" s="1"/>
      <c r="C1168" s="1"/>
      <c r="D1168" s="1"/>
      <c r="E1168" s="37"/>
      <c r="F1168" s="39" t="s">
        <v>275</v>
      </c>
      <c r="G1168" s="39"/>
      <c r="H1168" s="247" t="s">
        <v>301</v>
      </c>
      <c r="I1168" s="33" t="s">
        <v>607</v>
      </c>
      <c r="J1168" s="201" t="str">
        <f>IF(I1168&lt;&gt;"-","",REPT("x",6))</f>
        <v>xxxxxx</v>
      </c>
      <c r="K1168" s="200" t="str">
        <f>+IF(J1168="","",IF(J1168="XXXXXX","XXXXXX",J1168*I1168))</f>
        <v>XXXXXX</v>
      </c>
      <c r="M1168" s="249"/>
      <c r="N1168" s="183"/>
    </row>
    <row r="1169" spans="1:14" x14ac:dyDescent="0.25">
      <c r="A1169" s="1"/>
      <c r="B1169" s="1"/>
      <c r="C1169" s="1"/>
      <c r="D1169" s="1"/>
      <c r="E1169" s="23"/>
      <c r="F1169" s="1"/>
      <c r="G1169" s="1"/>
      <c r="H1169" s="1"/>
      <c r="I1169" s="1"/>
      <c r="J1169" s="199"/>
      <c r="K1169" s="199"/>
      <c r="M1169" s="15"/>
      <c r="N1169" s="183"/>
    </row>
    <row r="1170" spans="1:14" x14ac:dyDescent="0.25">
      <c r="A1170" s="16" t="s">
        <v>341</v>
      </c>
      <c r="B1170" s="1"/>
      <c r="C1170" s="1"/>
      <c r="D1170" s="1"/>
      <c r="E1170" s="37"/>
      <c r="F1170" s="39"/>
      <c r="G1170" s="39"/>
      <c r="H1170" s="39">
        <v>1</v>
      </c>
      <c r="I1170" s="33" t="s">
        <v>607</v>
      </c>
      <c r="J1170" s="201" t="str">
        <f>IF(I1170&lt;&gt;"-","",REPT("x",6))</f>
        <v>xxxxxx</v>
      </c>
      <c r="K1170" s="200" t="str">
        <f>+IF(J1170="","",IF(J1170="XXXXXX","XXXXXX",J1170*I1170))</f>
        <v>XXXXXX</v>
      </c>
      <c r="M1170" s="249"/>
      <c r="N1170" s="183"/>
    </row>
    <row r="1171" spans="1:14" x14ac:dyDescent="0.25">
      <c r="A1171" s="1"/>
      <c r="B1171" s="1"/>
      <c r="C1171" s="1"/>
      <c r="D1171" s="1"/>
      <c r="E1171" s="23"/>
      <c r="F1171" s="15"/>
      <c r="G1171" s="15"/>
      <c r="H1171" s="15"/>
      <c r="I1171" s="9"/>
      <c r="J1171" s="182"/>
      <c r="K1171" s="222"/>
      <c r="M1171" s="9"/>
      <c r="N1171" s="183"/>
    </row>
    <row r="1172" spans="1:14" x14ac:dyDescent="0.25">
      <c r="A1172" s="16" t="s">
        <v>342</v>
      </c>
      <c r="B1172" s="1"/>
      <c r="C1172" s="1"/>
      <c r="D1172" s="1"/>
      <c r="E1172" s="23"/>
      <c r="F1172" s="15"/>
      <c r="G1172" s="15"/>
      <c r="H1172" s="15"/>
      <c r="I1172" s="9"/>
      <c r="J1172" s="182"/>
      <c r="K1172" s="222"/>
      <c r="M1172" s="9"/>
      <c r="N1172" s="183"/>
    </row>
    <row r="1173" spans="1:14" x14ac:dyDescent="0.25">
      <c r="A1173" s="1"/>
      <c r="B1173" s="1"/>
      <c r="C1173" s="1"/>
      <c r="D1173" s="1"/>
      <c r="E1173" s="23"/>
      <c r="F1173" s="1"/>
      <c r="G1173" s="1"/>
      <c r="H1173" s="1"/>
      <c r="I1173" s="1"/>
      <c r="J1173" s="199"/>
      <c r="K1173" s="199"/>
      <c r="M1173" s="15"/>
      <c r="N1173" s="183"/>
    </row>
    <row r="1174" spans="1:14" x14ac:dyDescent="0.25">
      <c r="A1174" s="1" t="s">
        <v>343</v>
      </c>
      <c r="B1174" s="1"/>
      <c r="C1174" s="1"/>
      <c r="D1174" s="1"/>
      <c r="E1174" s="23"/>
      <c r="F1174" s="15"/>
      <c r="G1174" s="15"/>
      <c r="H1174" s="15"/>
      <c r="I1174" s="9"/>
      <c r="J1174" s="182"/>
      <c r="K1174" s="222"/>
      <c r="M1174" s="9"/>
      <c r="N1174" s="183"/>
    </row>
    <row r="1175" spans="1:14" x14ac:dyDescent="0.25">
      <c r="A1175" s="1" t="s">
        <v>344</v>
      </c>
      <c r="B1175" s="1"/>
      <c r="C1175" s="1"/>
      <c r="D1175" s="1"/>
      <c r="E1175" s="37" t="s">
        <v>345</v>
      </c>
      <c r="F1175" s="39" t="s">
        <v>275</v>
      </c>
      <c r="G1175" s="39"/>
      <c r="H1175" s="247" t="s">
        <v>301</v>
      </c>
      <c r="I1175" s="33" t="s">
        <v>607</v>
      </c>
      <c r="J1175" s="201" t="str">
        <f t="shared" ref="J1175:J1181" si="66">IF(I1175&lt;&gt;"-","",REPT("x",6))</f>
        <v>xxxxxx</v>
      </c>
      <c r="K1175" s="200" t="str">
        <f t="shared" ref="K1175:K1181" si="67">+IF(J1175="","",IF(J1175="XXXXXX","XXXXXX",J1175*I1175))</f>
        <v>XXXXXX</v>
      </c>
      <c r="M1175" s="249"/>
      <c r="N1175" s="183"/>
    </row>
    <row r="1176" spans="1:14" x14ac:dyDescent="0.25">
      <c r="A1176" s="1" t="s">
        <v>346</v>
      </c>
      <c r="B1176" s="1"/>
      <c r="C1176" s="1"/>
      <c r="D1176" s="1"/>
      <c r="E1176" s="37" t="s">
        <v>347</v>
      </c>
      <c r="F1176" s="39" t="s">
        <v>275</v>
      </c>
      <c r="G1176" s="39"/>
      <c r="H1176" s="247" t="s">
        <v>301</v>
      </c>
      <c r="I1176" s="33" t="s">
        <v>607</v>
      </c>
      <c r="J1176" s="201" t="str">
        <f t="shared" si="66"/>
        <v>xxxxxx</v>
      </c>
      <c r="K1176" s="200" t="str">
        <f t="shared" si="67"/>
        <v>XXXXXX</v>
      </c>
      <c r="M1176" s="249"/>
      <c r="N1176" s="183"/>
    </row>
    <row r="1177" spans="1:14" x14ac:dyDescent="0.25">
      <c r="A1177" s="1" t="s">
        <v>348</v>
      </c>
      <c r="B1177" s="1"/>
      <c r="C1177" s="1"/>
      <c r="D1177" s="1"/>
      <c r="E1177" s="37" t="s">
        <v>347</v>
      </c>
      <c r="F1177" s="39" t="s">
        <v>275</v>
      </c>
      <c r="G1177" s="39"/>
      <c r="H1177" s="247" t="s">
        <v>301</v>
      </c>
      <c r="I1177" s="33" t="s">
        <v>607</v>
      </c>
      <c r="J1177" s="201" t="str">
        <f t="shared" si="66"/>
        <v>xxxxxx</v>
      </c>
      <c r="K1177" s="200" t="str">
        <f t="shared" si="67"/>
        <v>XXXXXX</v>
      </c>
      <c r="M1177" s="249"/>
      <c r="N1177" s="183"/>
    </row>
    <row r="1178" spans="1:14" x14ac:dyDescent="0.25">
      <c r="A1178" s="1" t="s">
        <v>349</v>
      </c>
      <c r="B1178" s="1"/>
      <c r="C1178" s="1"/>
      <c r="D1178" s="1"/>
      <c r="E1178" s="37" t="s">
        <v>350</v>
      </c>
      <c r="F1178" s="39" t="s">
        <v>275</v>
      </c>
      <c r="G1178" s="39"/>
      <c r="H1178" s="247" t="s">
        <v>301</v>
      </c>
      <c r="I1178" s="33" t="s">
        <v>607</v>
      </c>
      <c r="J1178" s="201" t="str">
        <f t="shared" si="66"/>
        <v>xxxxxx</v>
      </c>
      <c r="K1178" s="200" t="str">
        <f t="shared" si="67"/>
        <v>XXXXXX</v>
      </c>
      <c r="M1178" s="249"/>
      <c r="N1178" s="183"/>
    </row>
    <row r="1179" spans="1:14" x14ac:dyDescent="0.25">
      <c r="A1179" s="1" t="s">
        <v>351</v>
      </c>
      <c r="B1179" s="1"/>
      <c r="C1179" s="1"/>
      <c r="D1179" s="1"/>
      <c r="E1179" s="37" t="s">
        <v>352</v>
      </c>
      <c r="F1179" s="39" t="s">
        <v>275</v>
      </c>
      <c r="G1179" s="39"/>
      <c r="H1179" s="247" t="s">
        <v>301</v>
      </c>
      <c r="I1179" s="33" t="s">
        <v>607</v>
      </c>
      <c r="J1179" s="201" t="str">
        <f t="shared" si="66"/>
        <v>xxxxxx</v>
      </c>
      <c r="K1179" s="200" t="str">
        <f t="shared" si="67"/>
        <v>XXXXXX</v>
      </c>
      <c r="M1179" s="249"/>
      <c r="N1179" s="183"/>
    </row>
    <row r="1180" spans="1:14" x14ac:dyDescent="0.25">
      <c r="A1180" s="1" t="s">
        <v>353</v>
      </c>
      <c r="B1180" s="1"/>
      <c r="C1180" s="1"/>
      <c r="D1180" s="1"/>
      <c r="E1180" s="37" t="s">
        <v>326</v>
      </c>
      <c r="F1180" s="39" t="s">
        <v>275</v>
      </c>
      <c r="G1180" s="39"/>
      <c r="H1180" s="247" t="s">
        <v>301</v>
      </c>
      <c r="I1180" s="33" t="s">
        <v>607</v>
      </c>
      <c r="J1180" s="201" t="str">
        <f t="shared" si="66"/>
        <v>xxxxxx</v>
      </c>
      <c r="K1180" s="200" t="str">
        <f t="shared" si="67"/>
        <v>XXXXXX</v>
      </c>
      <c r="M1180" s="249"/>
      <c r="N1180" s="183"/>
    </row>
    <row r="1181" spans="1:14" x14ac:dyDescent="0.25">
      <c r="A1181" s="1" t="s">
        <v>354</v>
      </c>
      <c r="B1181" s="1"/>
      <c r="C1181" s="1"/>
      <c r="D1181" s="1"/>
      <c r="E1181" s="37"/>
      <c r="F1181" s="39" t="s">
        <v>275</v>
      </c>
      <c r="G1181" s="39"/>
      <c r="H1181" s="247" t="s">
        <v>301</v>
      </c>
      <c r="I1181" s="33" t="s">
        <v>607</v>
      </c>
      <c r="J1181" s="201" t="str">
        <f t="shared" si="66"/>
        <v>xxxxxx</v>
      </c>
      <c r="K1181" s="200" t="str">
        <f t="shared" si="67"/>
        <v>XXXXXX</v>
      </c>
      <c r="M1181" s="249"/>
      <c r="N1181" s="183"/>
    </row>
    <row r="1182" spans="1:14" x14ac:dyDescent="0.25">
      <c r="A1182" s="1"/>
      <c r="B1182" s="1"/>
      <c r="C1182" s="1"/>
      <c r="D1182" s="1"/>
      <c r="E1182" s="23"/>
      <c r="F1182" s="15"/>
      <c r="G1182" s="15"/>
      <c r="H1182" s="15"/>
      <c r="I1182" s="9"/>
      <c r="J1182" s="182"/>
      <c r="K1182" s="222"/>
      <c r="M1182" s="9"/>
      <c r="N1182" s="183"/>
    </row>
    <row r="1183" spans="1:14" x14ac:dyDescent="0.25">
      <c r="A1183" s="16" t="s">
        <v>355</v>
      </c>
      <c r="B1183" s="1"/>
      <c r="C1183" s="1"/>
      <c r="D1183" s="1"/>
      <c r="E1183" s="23"/>
      <c r="F1183" s="15"/>
      <c r="G1183" s="15"/>
      <c r="H1183" s="15"/>
      <c r="I1183" s="9"/>
      <c r="J1183" s="182"/>
      <c r="K1183" s="222"/>
      <c r="M1183" s="9"/>
      <c r="N1183" s="183"/>
    </row>
    <row r="1184" spans="1:14" x14ac:dyDescent="0.25">
      <c r="A1184" s="1" t="s">
        <v>1064</v>
      </c>
      <c r="B1184" s="1"/>
      <c r="C1184" s="1"/>
      <c r="D1184" s="1"/>
      <c r="E1184" s="23"/>
      <c r="F1184" s="41"/>
      <c r="G1184" s="15"/>
      <c r="H1184" s="42"/>
      <c r="I1184" s="61"/>
      <c r="J1184" s="181"/>
      <c r="K1184" s="206"/>
      <c r="M1184" s="61"/>
      <c r="N1184" s="183"/>
    </row>
    <row r="1185" spans="1:14" x14ac:dyDescent="0.25">
      <c r="A1185" s="1" t="s">
        <v>330</v>
      </c>
      <c r="B1185" s="1"/>
      <c r="C1185" s="1"/>
      <c r="D1185" s="1"/>
      <c r="E1185" s="37"/>
      <c r="F1185" s="38"/>
      <c r="G1185" s="39"/>
      <c r="H1185" s="247">
        <v>1</v>
      </c>
      <c r="I1185" s="33" t="s">
        <v>607</v>
      </c>
      <c r="J1185" s="201" t="str">
        <f>IF(I1185&lt;&gt;"-","",REPT("x",6))</f>
        <v>xxxxxx</v>
      </c>
      <c r="K1185" s="200" t="str">
        <f>+IF(J1185="","",IF(J1185="XXXXXX","XXXXXX",J1185*I1185))</f>
        <v>XXXXXX</v>
      </c>
      <c r="M1185" s="249"/>
      <c r="N1185" s="183"/>
    </row>
    <row r="1186" spans="1:14" x14ac:dyDescent="0.25">
      <c r="A1186" s="1" t="s">
        <v>928</v>
      </c>
      <c r="B1186" s="1"/>
      <c r="C1186" s="1"/>
      <c r="D1186" s="1"/>
      <c r="E1186" s="37"/>
      <c r="F1186" s="38" t="s">
        <v>935</v>
      </c>
      <c r="G1186" s="69"/>
      <c r="H1186" s="69">
        <v>0.5</v>
      </c>
      <c r="I1186" s="33" t="s">
        <v>607</v>
      </c>
      <c r="J1186" s="201" t="str">
        <f>IF(I1186&lt;&gt;"-","",REPT("x",6))</f>
        <v>xxxxxx</v>
      </c>
      <c r="K1186" s="200" t="str">
        <f>+IF(J1186="","",IF(J1186="XXXXXX","XXXXXX",J1186*I1186))</f>
        <v>XXXXXX</v>
      </c>
      <c r="M1186" s="249"/>
      <c r="N1186" s="183"/>
    </row>
    <row r="1187" spans="1:14" x14ac:dyDescent="0.25">
      <c r="A1187" s="1"/>
      <c r="B1187" s="1"/>
      <c r="C1187" s="1"/>
      <c r="D1187" s="1"/>
      <c r="E1187" s="63"/>
      <c r="F1187" s="41"/>
      <c r="G1187" s="60"/>
      <c r="H1187" s="60"/>
      <c r="I1187" s="249"/>
      <c r="J1187" s="205"/>
      <c r="K1187" s="198"/>
      <c r="M1187" s="249"/>
      <c r="N1187" s="183"/>
    </row>
    <row r="1188" spans="1:14" x14ac:dyDescent="0.25">
      <c r="A1188" s="16" t="s">
        <v>356</v>
      </c>
      <c r="B1188" s="1"/>
      <c r="C1188" s="1"/>
      <c r="D1188" s="1"/>
      <c r="E1188" s="23"/>
      <c r="F1188" s="15"/>
      <c r="G1188" s="15"/>
      <c r="H1188" s="60"/>
      <c r="I1188" s="61"/>
      <c r="J1188" s="205"/>
      <c r="K1188" s="206"/>
      <c r="M1188" s="61"/>
      <c r="N1188" s="183"/>
    </row>
    <row r="1189" spans="1:14" x14ac:dyDescent="0.25">
      <c r="A1189" s="16" t="s">
        <v>357</v>
      </c>
      <c r="B1189" s="1"/>
      <c r="C1189" s="1"/>
      <c r="D1189" s="1"/>
      <c r="E1189" s="23"/>
      <c r="F1189" s="15"/>
      <c r="G1189" s="15"/>
      <c r="H1189" s="15"/>
      <c r="I1189" s="9"/>
      <c r="J1189" s="182"/>
      <c r="K1189" s="222"/>
      <c r="M1189" s="9"/>
      <c r="N1189" s="183"/>
    </row>
    <row r="1190" spans="1:14" x14ac:dyDescent="0.25">
      <c r="A1190" s="1" t="s">
        <v>358</v>
      </c>
      <c r="B1190" s="1"/>
      <c r="C1190" s="1"/>
      <c r="D1190" s="1"/>
      <c r="E1190" s="23"/>
      <c r="F1190" s="15"/>
      <c r="G1190" s="15"/>
      <c r="H1190" s="15"/>
      <c r="I1190" s="9"/>
      <c r="J1190" s="182"/>
      <c r="K1190" s="222"/>
      <c r="M1190" s="9"/>
      <c r="N1190" s="183"/>
    </row>
    <row r="1191" spans="1:14" x14ac:dyDescent="0.25">
      <c r="A1191" s="1" t="s">
        <v>359</v>
      </c>
      <c r="B1191" s="1"/>
      <c r="C1191" s="1"/>
      <c r="D1191" s="1"/>
      <c r="E1191" s="37" t="s">
        <v>360</v>
      </c>
      <c r="F1191" s="39" t="s">
        <v>134</v>
      </c>
      <c r="G1191" s="39"/>
      <c r="H1191" s="247" t="s">
        <v>74</v>
      </c>
      <c r="I1191" s="33">
        <v>15</v>
      </c>
      <c r="J1191" s="239"/>
      <c r="K1191" s="200" t="str">
        <f>+IF(J1191="","",IF(J1191="XXXXXX","XXXXXX",J1191*I1191))</f>
        <v/>
      </c>
      <c r="M1191" s="249"/>
      <c r="N1191" s="183"/>
    </row>
    <row r="1192" spans="1:14" x14ac:dyDescent="0.25">
      <c r="A1192" s="1" t="s">
        <v>361</v>
      </c>
      <c r="B1192" s="1"/>
      <c r="C1192" s="1"/>
      <c r="D1192" s="1"/>
      <c r="E1192" s="37" t="s">
        <v>360</v>
      </c>
      <c r="F1192" s="39" t="s">
        <v>134</v>
      </c>
      <c r="G1192" s="39"/>
      <c r="H1192" s="247" t="s">
        <v>74</v>
      </c>
      <c r="I1192" s="33" t="s">
        <v>607</v>
      </c>
      <c r="J1192" s="201" t="str">
        <f>IF(I1192&lt;&gt;"-","",REPT("x",6))</f>
        <v>xxxxxx</v>
      </c>
      <c r="K1192" s="200" t="str">
        <f>+IF(J1192="","",IF(J1192="XXXXXX","XXXXXX",J1192*I1192))</f>
        <v>XXXXXX</v>
      </c>
      <c r="M1192" s="249"/>
      <c r="N1192" s="183"/>
    </row>
    <row r="1193" spans="1:14" x14ac:dyDescent="0.25">
      <c r="A1193" s="1"/>
      <c r="B1193" s="1"/>
      <c r="C1193" s="1"/>
      <c r="D1193" s="1"/>
      <c r="E1193" s="23"/>
      <c r="F1193" s="116" t="s">
        <v>362</v>
      </c>
      <c r="G1193" s="116"/>
      <c r="H1193" s="42"/>
      <c r="I1193" s="249"/>
      <c r="J1193" s="181"/>
      <c r="K1193" s="198"/>
      <c r="M1193" s="249"/>
      <c r="N1193" s="183"/>
    </row>
    <row r="1194" spans="1:14" x14ac:dyDescent="0.25">
      <c r="A1194" s="1"/>
      <c r="B1194" s="1"/>
      <c r="C1194" s="1"/>
      <c r="D1194" s="1"/>
      <c r="E1194" s="23"/>
      <c r="F1194" s="15"/>
      <c r="G1194" s="15"/>
      <c r="H1194" s="60"/>
      <c r="I1194" s="61"/>
      <c r="J1194" s="205"/>
      <c r="K1194" s="206"/>
      <c r="M1194" s="61"/>
      <c r="N1194" s="183"/>
    </row>
    <row r="1195" spans="1:14" x14ac:dyDescent="0.25">
      <c r="A1195" s="16" t="s">
        <v>363</v>
      </c>
      <c r="B1195" s="1"/>
      <c r="C1195" s="1"/>
      <c r="D1195" s="1"/>
      <c r="E1195" s="23"/>
      <c r="F1195" s="15"/>
      <c r="G1195" s="15"/>
      <c r="H1195" s="60"/>
      <c r="I1195" s="61"/>
      <c r="J1195" s="205"/>
      <c r="K1195" s="206"/>
      <c r="M1195" s="61"/>
      <c r="N1195" s="183"/>
    </row>
    <row r="1196" spans="1:14" x14ac:dyDescent="0.25">
      <c r="A1196" s="16" t="s">
        <v>364</v>
      </c>
      <c r="B1196" s="1"/>
      <c r="C1196" s="1"/>
      <c r="D1196" s="1"/>
      <c r="E1196" s="23"/>
      <c r="F1196" s="15"/>
      <c r="G1196" s="15"/>
      <c r="H1196" s="60"/>
      <c r="I1196" s="61"/>
      <c r="J1196" s="205"/>
      <c r="K1196" s="206"/>
      <c r="M1196" s="61"/>
      <c r="N1196" s="183"/>
    </row>
    <row r="1197" spans="1:14" x14ac:dyDescent="0.25">
      <c r="A1197" s="1" t="s">
        <v>365</v>
      </c>
      <c r="B1197" s="1"/>
      <c r="C1197" s="1"/>
      <c r="D1197" s="1"/>
      <c r="E1197" s="23"/>
      <c r="F1197" s="15"/>
      <c r="G1197" s="15"/>
      <c r="H1197" s="60"/>
      <c r="I1197" s="61"/>
      <c r="J1197" s="205"/>
      <c r="K1197" s="206"/>
      <c r="M1197" s="61"/>
      <c r="N1197" s="183"/>
    </row>
    <row r="1198" spans="1:14" x14ac:dyDescent="0.25">
      <c r="A1198" s="1" t="s">
        <v>366</v>
      </c>
      <c r="B1198" s="1"/>
      <c r="C1198" s="1"/>
      <c r="D1198" s="1"/>
      <c r="E1198" s="37" t="s">
        <v>367</v>
      </c>
      <c r="F1198" s="39" t="s">
        <v>134</v>
      </c>
      <c r="G1198" s="39"/>
      <c r="H1198" s="247" t="s">
        <v>74</v>
      </c>
      <c r="I1198" s="33">
        <v>10</v>
      </c>
      <c r="J1198" s="239"/>
      <c r="K1198" s="200" t="str">
        <f>+IF(J1198="","",IF(J1198="XXXXXX","XXXXXX",J1198*I1198))</f>
        <v/>
      </c>
      <c r="M1198" s="249"/>
      <c r="N1198" s="183"/>
    </row>
    <row r="1199" spans="1:14" x14ac:dyDescent="0.25">
      <c r="A1199" s="1" t="s">
        <v>368</v>
      </c>
      <c r="B1199" s="1"/>
      <c r="C1199" s="1"/>
      <c r="D1199" s="1"/>
      <c r="E1199" s="37" t="s">
        <v>367</v>
      </c>
      <c r="F1199" s="39" t="s">
        <v>134</v>
      </c>
      <c r="G1199" s="39"/>
      <c r="H1199" s="247" t="s">
        <v>74</v>
      </c>
      <c r="I1199" s="33" t="s">
        <v>607</v>
      </c>
      <c r="J1199" s="201" t="str">
        <f>IF(I1199&lt;&gt;"-","",REPT("x",6))</f>
        <v>xxxxxx</v>
      </c>
      <c r="K1199" s="200" t="str">
        <f>+IF(J1199="","",IF(J1199="XXXXXX","XXXXXX",J1199*I1199))</f>
        <v>XXXXXX</v>
      </c>
      <c r="M1199" s="249"/>
      <c r="N1199" s="183"/>
    </row>
    <row r="1200" spans="1:14" x14ac:dyDescent="0.25">
      <c r="A1200" s="1"/>
      <c r="B1200" s="1"/>
      <c r="C1200" s="1"/>
      <c r="D1200" s="1"/>
      <c r="E1200" s="23"/>
      <c r="F1200" s="116" t="s">
        <v>362</v>
      </c>
      <c r="G1200" s="116"/>
      <c r="H1200" s="42"/>
      <c r="I1200" s="249"/>
      <c r="J1200" s="181"/>
      <c r="K1200" s="198"/>
      <c r="M1200" s="249"/>
      <c r="N1200" s="183"/>
    </row>
    <row r="1201" spans="1:14" x14ac:dyDescent="0.25">
      <c r="A1201" s="1" t="s">
        <v>369</v>
      </c>
      <c r="B1201" s="1"/>
      <c r="C1201" s="1"/>
      <c r="D1201" s="1"/>
      <c r="E1201" s="23"/>
      <c r="F1201" s="15"/>
      <c r="G1201" s="15"/>
      <c r="H1201" s="60"/>
      <c r="I1201" s="61"/>
      <c r="J1201" s="205"/>
      <c r="K1201" s="206"/>
      <c r="M1201" s="61"/>
      <c r="N1201" s="183"/>
    </row>
    <row r="1202" spans="1:14" x14ac:dyDescent="0.25">
      <c r="A1202" s="1" t="s">
        <v>370</v>
      </c>
      <c r="B1202" s="1"/>
      <c r="C1202" s="1"/>
      <c r="D1202" s="1"/>
      <c r="E1202" s="37"/>
      <c r="F1202" s="39" t="s">
        <v>84</v>
      </c>
      <c r="G1202" s="39"/>
      <c r="H1202" s="247" t="s">
        <v>74</v>
      </c>
      <c r="I1202" s="33" t="s">
        <v>607</v>
      </c>
      <c r="J1202" s="201" t="str">
        <f>IF(I1202&lt;&gt;"-","",REPT("x",6))</f>
        <v>xxxxxx</v>
      </c>
      <c r="K1202" s="200" t="str">
        <f>+IF(J1202="","",IF(J1202="XXXXXX","XXXXXX",J1202*I1202))</f>
        <v>XXXXXX</v>
      </c>
      <c r="M1202" s="249"/>
      <c r="N1202" s="183"/>
    </row>
    <row r="1203" spans="1:14" x14ac:dyDescent="0.25">
      <c r="A1203" s="1"/>
      <c r="B1203" s="1"/>
      <c r="C1203" s="1"/>
      <c r="D1203" s="1"/>
      <c r="E1203" s="23"/>
      <c r="F1203" s="116" t="s">
        <v>362</v>
      </c>
      <c r="G1203" s="116"/>
      <c r="H1203" s="116"/>
      <c r="I1203" s="15"/>
      <c r="J1203" s="226"/>
      <c r="K1203" s="182"/>
      <c r="M1203" s="15"/>
      <c r="N1203" s="183"/>
    </row>
    <row r="1204" spans="1:14" x14ac:dyDescent="0.25">
      <c r="A1204" s="1"/>
      <c r="B1204" s="1"/>
      <c r="C1204" s="1"/>
      <c r="D1204" s="1"/>
      <c r="E1204" s="23"/>
      <c r="F1204" s="41"/>
      <c r="G1204" s="92"/>
      <c r="H1204" s="42"/>
      <c r="I1204" s="249"/>
      <c r="J1204" s="181"/>
      <c r="K1204" s="198"/>
      <c r="M1204" s="249"/>
      <c r="N1204" s="183"/>
    </row>
    <row r="1205" spans="1:14" x14ac:dyDescent="0.25">
      <c r="A1205" s="16" t="s">
        <v>371</v>
      </c>
      <c r="B1205" s="1"/>
      <c r="C1205" s="1"/>
      <c r="D1205" s="1"/>
      <c r="E1205" s="23"/>
      <c r="F1205" s="41"/>
      <c r="G1205" s="92"/>
      <c r="H1205" s="42"/>
      <c r="I1205" s="249"/>
      <c r="J1205" s="181"/>
      <c r="K1205" s="198"/>
      <c r="M1205" s="249"/>
      <c r="N1205" s="183"/>
    </row>
    <row r="1206" spans="1:14" x14ac:dyDescent="0.25">
      <c r="A1206" s="16" t="s">
        <v>372</v>
      </c>
      <c r="B1206" s="1"/>
      <c r="C1206" s="1"/>
      <c r="D1206" s="1"/>
      <c r="E1206" s="23"/>
      <c r="F1206" s="41"/>
      <c r="G1206" s="92"/>
      <c r="H1206" s="42"/>
      <c r="I1206" s="249"/>
      <c r="J1206" s="181"/>
      <c r="K1206" s="198"/>
      <c r="M1206" s="249"/>
      <c r="N1206" s="183"/>
    </row>
    <row r="1207" spans="1:14" x14ac:dyDescent="0.25">
      <c r="A1207" s="1" t="s">
        <v>373</v>
      </c>
      <c r="B1207" s="1"/>
      <c r="C1207" s="1"/>
      <c r="D1207" s="1"/>
      <c r="E1207" s="23"/>
      <c r="F1207" s="41"/>
      <c r="G1207" s="92"/>
      <c r="H1207" s="42"/>
      <c r="I1207" s="33" t="s">
        <v>607</v>
      </c>
      <c r="J1207" s="201" t="str">
        <f>IF(I1207&lt;&gt;"-","",REPT("x",6))</f>
        <v>xxxxxx</v>
      </c>
      <c r="K1207" s="200" t="str">
        <f>+IF(J1207="","",IF(J1207="XXXXXX","XXXXXX",J1207*I1207))</f>
        <v>XXXXXX</v>
      </c>
      <c r="M1207" s="249"/>
      <c r="N1207" s="183"/>
    </row>
    <row r="1208" spans="1:14" x14ac:dyDescent="0.25">
      <c r="A1208" s="1" t="s">
        <v>374</v>
      </c>
      <c r="B1208" s="1"/>
      <c r="C1208" s="1"/>
      <c r="D1208" s="1"/>
      <c r="E1208" s="23"/>
      <c r="F1208" s="41"/>
      <c r="G1208" s="92"/>
      <c r="H1208" s="42"/>
      <c r="I1208" s="249"/>
      <c r="J1208" s="181"/>
      <c r="K1208" s="198"/>
      <c r="M1208" s="249"/>
      <c r="N1208" s="183"/>
    </row>
    <row r="1209" spans="1:14" x14ac:dyDescent="0.25">
      <c r="N1209" s="183"/>
    </row>
    <row r="1210" spans="1:14" x14ac:dyDescent="0.25">
      <c r="A1210" s="16" t="s">
        <v>269</v>
      </c>
      <c r="B1210" s="1"/>
      <c r="C1210" s="1"/>
      <c r="D1210" s="1"/>
      <c r="E1210" s="23"/>
      <c r="F1210" s="41"/>
      <c r="G1210" s="92"/>
      <c r="H1210" s="42"/>
      <c r="I1210" s="249" t="s">
        <v>568</v>
      </c>
      <c r="J1210" s="257">
        <f>SUM(K1096:K1207)</f>
        <v>0</v>
      </c>
      <c r="K1210" s="258"/>
      <c r="M1210" s="249"/>
      <c r="N1210" s="183"/>
    </row>
    <row r="1211" spans="1:14" x14ac:dyDescent="0.25">
      <c r="A1211" s="16"/>
      <c r="B1211" s="1"/>
      <c r="C1211" s="1"/>
      <c r="D1211" s="1"/>
      <c r="E1211" s="23"/>
      <c r="F1211" s="41"/>
      <c r="G1211" s="92"/>
      <c r="H1211" s="42"/>
      <c r="I1211" s="249"/>
      <c r="J1211" s="212"/>
      <c r="K1211" s="212"/>
      <c r="M1211" s="249"/>
      <c r="N1211" s="183"/>
    </row>
    <row r="1212" spans="1:14" x14ac:dyDescent="0.25">
      <c r="B1212" s="1"/>
      <c r="C1212" s="1"/>
      <c r="D1212" s="1"/>
      <c r="E1212" s="23"/>
      <c r="F1212" s="41"/>
      <c r="G1212" s="15"/>
      <c r="H1212" s="42"/>
      <c r="I1212" s="249"/>
      <c r="J1212" s="181"/>
      <c r="K1212" s="198"/>
      <c r="M1212" s="249"/>
      <c r="N1212" s="183"/>
    </row>
    <row r="1213" spans="1:14" x14ac:dyDescent="0.25">
      <c r="A1213" s="34" t="s">
        <v>375</v>
      </c>
      <c r="B1213" s="1"/>
      <c r="C1213" s="1"/>
      <c r="D1213" s="1"/>
      <c r="E1213" s="23"/>
      <c r="F1213" s="36"/>
      <c r="G1213" s="1"/>
      <c r="H1213" s="43"/>
      <c r="I1213" s="19"/>
      <c r="J1213" s="202"/>
      <c r="K1213" s="193"/>
      <c r="M1213" s="249"/>
      <c r="N1213" s="183"/>
    </row>
    <row r="1214" spans="1:14" x14ac:dyDescent="0.25">
      <c r="A1214" s="16" t="s">
        <v>376</v>
      </c>
      <c r="B1214" s="1"/>
      <c r="C1214" s="1"/>
      <c r="D1214" s="1"/>
      <c r="E1214" s="23"/>
      <c r="F1214" s="36"/>
      <c r="G1214" s="1"/>
      <c r="H1214" s="43"/>
      <c r="I1214" s="19"/>
      <c r="J1214" s="202"/>
      <c r="K1214" s="193"/>
      <c r="M1214" s="249"/>
      <c r="N1214" s="183"/>
    </row>
    <row r="1215" spans="1:14" x14ac:dyDescent="0.25">
      <c r="A1215" s="16" t="s">
        <v>377</v>
      </c>
      <c r="B1215" s="16"/>
      <c r="C1215" s="16"/>
      <c r="D1215" s="1"/>
      <c r="E1215" s="23"/>
      <c r="F1215" s="41"/>
      <c r="G1215" s="60"/>
      <c r="H1215" s="42"/>
      <c r="I1215" s="249"/>
      <c r="J1215" s="181"/>
      <c r="K1215" s="198"/>
      <c r="M1215" s="249"/>
      <c r="N1215" s="183"/>
    </row>
    <row r="1216" spans="1:14" x14ac:dyDescent="0.25">
      <c r="A1216" s="1" t="s">
        <v>378</v>
      </c>
      <c r="B1216" s="1"/>
      <c r="C1216" s="1"/>
      <c r="D1216" s="1"/>
      <c r="E1216" s="110" t="s">
        <v>379</v>
      </c>
      <c r="F1216" s="38"/>
      <c r="G1216" s="69"/>
      <c r="H1216" s="247"/>
      <c r="I1216" s="33" t="s">
        <v>607</v>
      </c>
      <c r="J1216" s="201" t="str">
        <f>IF(I1216&lt;&gt;"-","",REPT("x",6))</f>
        <v>xxxxxx</v>
      </c>
      <c r="K1216" s="200" t="str">
        <f>+IF(J1216="","",IF(J1216="XXXXXX","XXXXXX",J1216*I1216))</f>
        <v>XXXXXX</v>
      </c>
      <c r="M1216" s="249"/>
      <c r="N1216" s="183"/>
    </row>
    <row r="1217" spans="1:14" x14ac:dyDescent="0.25">
      <c r="A1217" s="1" t="s">
        <v>380</v>
      </c>
      <c r="B1217" s="1"/>
      <c r="C1217" s="1"/>
      <c r="D1217" s="1"/>
      <c r="E1217" s="110" t="s">
        <v>381</v>
      </c>
      <c r="F1217" s="38"/>
      <c r="G1217" s="69"/>
      <c r="H1217" s="247"/>
      <c r="I1217" s="33" t="s">
        <v>607</v>
      </c>
      <c r="J1217" s="201" t="str">
        <f>IF(I1217&lt;&gt;"-","",REPT("x",6))</f>
        <v>xxxxxx</v>
      </c>
      <c r="K1217" s="200" t="str">
        <f>+IF(J1217="","",IF(J1217="XXXXXX","XXXXXX",J1217*I1217))</f>
        <v>XXXXXX</v>
      </c>
      <c r="M1217" s="249"/>
      <c r="N1217" s="183"/>
    </row>
    <row r="1218" spans="1:14" x14ac:dyDescent="0.25">
      <c r="A1218" s="1" t="s">
        <v>382</v>
      </c>
      <c r="B1218" s="1"/>
      <c r="C1218" s="1"/>
      <c r="D1218" s="1"/>
      <c r="E1218" s="110" t="s">
        <v>383</v>
      </c>
      <c r="F1218" s="38"/>
      <c r="G1218" s="69"/>
      <c r="H1218" s="247"/>
      <c r="I1218" s="33" t="s">
        <v>607</v>
      </c>
      <c r="J1218" s="201" t="str">
        <f>IF(I1218&lt;&gt;"-","",REPT("x",6))</f>
        <v>xxxxxx</v>
      </c>
      <c r="K1218" s="200" t="str">
        <f>+IF(J1218="","",IF(J1218="XXXXXX","XXXXXX",J1218*I1218))</f>
        <v>XXXXXX</v>
      </c>
      <c r="M1218" s="249"/>
      <c r="N1218" s="183"/>
    </row>
    <row r="1219" spans="1:14" x14ac:dyDescent="0.25">
      <c r="A1219" s="1" t="s">
        <v>384</v>
      </c>
      <c r="B1219" s="1"/>
      <c r="C1219" s="1"/>
      <c r="D1219" s="1"/>
      <c r="E1219" s="110" t="s">
        <v>385</v>
      </c>
      <c r="F1219" s="38" t="s">
        <v>275</v>
      </c>
      <c r="G1219" s="69"/>
      <c r="H1219" s="247" t="s">
        <v>386</v>
      </c>
      <c r="I1219" s="33" t="s">
        <v>607</v>
      </c>
      <c r="J1219" s="201" t="str">
        <f>IF(I1219&lt;&gt;"-","",REPT("x",6))</f>
        <v>xxxxxx</v>
      </c>
      <c r="K1219" s="200" t="str">
        <f>+IF(J1219="","",IF(J1219="XXXXXX","XXXXXX",J1219*I1219))</f>
        <v>XXXXXX</v>
      </c>
      <c r="M1219" s="249"/>
      <c r="N1219" s="183"/>
    </row>
    <row r="1220" spans="1:14" x14ac:dyDescent="0.25">
      <c r="A1220" s="16" t="s">
        <v>387</v>
      </c>
      <c r="B1220" s="1"/>
      <c r="C1220" s="1"/>
      <c r="D1220" s="1"/>
      <c r="E1220" s="23"/>
      <c r="F1220" s="41"/>
      <c r="G1220" s="60"/>
      <c r="H1220" s="42"/>
      <c r="I1220" s="249"/>
      <c r="J1220" s="181"/>
      <c r="K1220" s="198"/>
      <c r="M1220" s="249"/>
      <c r="N1220" s="183"/>
    </row>
    <row r="1221" spans="1:14" x14ac:dyDescent="0.25">
      <c r="A1221" s="1" t="s">
        <v>378</v>
      </c>
      <c r="B1221" s="1"/>
      <c r="C1221" s="1"/>
      <c r="D1221" s="1"/>
      <c r="E1221" s="110" t="s">
        <v>379</v>
      </c>
      <c r="F1221" s="38"/>
      <c r="G1221" s="69"/>
      <c r="H1221" s="247"/>
      <c r="I1221" s="33" t="s">
        <v>607</v>
      </c>
      <c r="J1221" s="201" t="str">
        <f t="shared" ref="J1221:J1239" si="68">IF(I1221&lt;&gt;"-","",REPT("x",6))</f>
        <v>xxxxxx</v>
      </c>
      <c r="K1221" s="200" t="str">
        <f t="shared" ref="K1221:K1239" si="69">+IF(J1221="","",IF(J1221="XXXXXX","XXXXXX",J1221*I1221))</f>
        <v>XXXXXX</v>
      </c>
      <c r="M1221" s="249"/>
      <c r="N1221" s="183"/>
    </row>
    <row r="1222" spans="1:14" x14ac:dyDescent="0.25">
      <c r="A1222" s="1" t="s">
        <v>382</v>
      </c>
      <c r="B1222" s="1"/>
      <c r="C1222" s="1"/>
      <c r="D1222" s="1"/>
      <c r="E1222" s="110" t="s">
        <v>383</v>
      </c>
      <c r="F1222" s="38"/>
      <c r="G1222" s="69"/>
      <c r="H1222" s="247"/>
      <c r="I1222" s="33" t="s">
        <v>607</v>
      </c>
      <c r="J1222" s="201" t="str">
        <f t="shared" si="68"/>
        <v>xxxxxx</v>
      </c>
      <c r="K1222" s="200" t="str">
        <f t="shared" si="69"/>
        <v>XXXXXX</v>
      </c>
      <c r="M1222" s="249"/>
      <c r="N1222" s="183"/>
    </row>
    <row r="1223" spans="1:14" x14ac:dyDescent="0.25">
      <c r="A1223" s="1" t="s">
        <v>388</v>
      </c>
      <c r="B1223" s="1"/>
      <c r="C1223" s="1"/>
      <c r="D1223" s="1"/>
      <c r="E1223" s="110" t="s">
        <v>389</v>
      </c>
      <c r="F1223" s="38"/>
      <c r="G1223" s="69"/>
      <c r="H1223" s="247"/>
      <c r="I1223" s="33" t="s">
        <v>607</v>
      </c>
      <c r="J1223" s="201" t="str">
        <f t="shared" si="68"/>
        <v>xxxxxx</v>
      </c>
      <c r="K1223" s="200" t="str">
        <f t="shared" si="69"/>
        <v>XXXXXX</v>
      </c>
      <c r="M1223" s="249"/>
      <c r="N1223" s="183"/>
    </row>
    <row r="1224" spans="1:14" x14ac:dyDescent="0.25">
      <c r="A1224" s="1" t="s">
        <v>384</v>
      </c>
      <c r="B1224" s="1"/>
      <c r="C1224" s="1"/>
      <c r="D1224" s="1"/>
      <c r="E1224" s="110" t="s">
        <v>390</v>
      </c>
      <c r="F1224" s="38"/>
      <c r="G1224" s="69"/>
      <c r="H1224" s="247"/>
      <c r="I1224" s="33" t="s">
        <v>607</v>
      </c>
      <c r="J1224" s="201" t="str">
        <f t="shared" si="68"/>
        <v>xxxxxx</v>
      </c>
      <c r="K1224" s="200" t="str">
        <f t="shared" si="69"/>
        <v>XXXXXX</v>
      </c>
      <c r="M1224" s="249"/>
      <c r="N1224" s="183"/>
    </row>
    <row r="1225" spans="1:14" x14ac:dyDescent="0.25">
      <c r="A1225" s="1" t="s">
        <v>391</v>
      </c>
      <c r="B1225" s="1"/>
      <c r="C1225" s="1"/>
      <c r="D1225" s="1"/>
      <c r="E1225" s="37"/>
      <c r="F1225" s="38" t="s">
        <v>84</v>
      </c>
      <c r="G1225" s="69"/>
      <c r="H1225" s="176"/>
      <c r="I1225" s="33" t="s">
        <v>607</v>
      </c>
      <c r="J1225" s="201" t="str">
        <f t="shared" si="68"/>
        <v>xxxxxx</v>
      </c>
      <c r="K1225" s="200" t="str">
        <f t="shared" si="69"/>
        <v>XXXXXX</v>
      </c>
      <c r="M1225" s="249"/>
      <c r="N1225" s="183"/>
    </row>
    <row r="1226" spans="1:14" x14ac:dyDescent="0.25">
      <c r="A1226" s="1" t="s">
        <v>392</v>
      </c>
      <c r="B1226" s="1"/>
      <c r="C1226" s="1"/>
      <c r="D1226" s="1"/>
      <c r="E1226" s="37" t="s">
        <v>393</v>
      </c>
      <c r="F1226" s="38" t="s">
        <v>84</v>
      </c>
      <c r="G1226" s="69"/>
      <c r="H1226" s="176"/>
      <c r="I1226" s="33" t="s">
        <v>607</v>
      </c>
      <c r="J1226" s="201" t="str">
        <f t="shared" si="68"/>
        <v>xxxxxx</v>
      </c>
      <c r="K1226" s="200" t="str">
        <f t="shared" si="69"/>
        <v>XXXXXX</v>
      </c>
      <c r="M1226" s="249"/>
      <c r="N1226" s="183"/>
    </row>
    <row r="1227" spans="1:14" x14ac:dyDescent="0.25">
      <c r="A1227" s="1" t="s">
        <v>394</v>
      </c>
      <c r="B1227" s="1"/>
      <c r="C1227" s="1"/>
      <c r="D1227" s="1"/>
      <c r="E1227" s="37" t="s">
        <v>395</v>
      </c>
      <c r="F1227" s="38" t="s">
        <v>275</v>
      </c>
      <c r="G1227" s="69"/>
      <c r="H1227" s="44"/>
      <c r="I1227" s="33" t="s">
        <v>607</v>
      </c>
      <c r="J1227" s="201" t="str">
        <f t="shared" si="68"/>
        <v>xxxxxx</v>
      </c>
      <c r="K1227" s="200" t="str">
        <f t="shared" si="69"/>
        <v>XXXXXX</v>
      </c>
      <c r="M1227" s="249"/>
      <c r="N1227" s="183"/>
    </row>
    <row r="1228" spans="1:14" x14ac:dyDescent="0.25">
      <c r="A1228" s="1" t="s">
        <v>396</v>
      </c>
      <c r="B1228" s="1"/>
      <c r="C1228" s="1"/>
      <c r="D1228" s="1"/>
      <c r="E1228" s="37" t="s">
        <v>397</v>
      </c>
      <c r="F1228" s="38" t="s">
        <v>275</v>
      </c>
      <c r="G1228" s="69"/>
      <c r="H1228" s="247" t="s">
        <v>386</v>
      </c>
      <c r="I1228" s="33" t="s">
        <v>607</v>
      </c>
      <c r="J1228" s="201" t="str">
        <f t="shared" si="68"/>
        <v>xxxxxx</v>
      </c>
      <c r="K1228" s="200" t="str">
        <f t="shared" si="69"/>
        <v>XXXXXX</v>
      </c>
      <c r="M1228" s="249"/>
      <c r="N1228" s="183"/>
    </row>
    <row r="1229" spans="1:14" x14ac:dyDescent="0.25">
      <c r="A1229" s="1" t="s">
        <v>398</v>
      </c>
      <c r="B1229" s="1"/>
      <c r="C1229" s="1"/>
      <c r="D1229" s="1"/>
      <c r="E1229" s="37" t="s">
        <v>399</v>
      </c>
      <c r="F1229" s="38" t="s">
        <v>275</v>
      </c>
      <c r="G1229" s="69"/>
      <c r="H1229" s="176"/>
      <c r="I1229" s="33" t="s">
        <v>607</v>
      </c>
      <c r="J1229" s="201" t="str">
        <f t="shared" si="68"/>
        <v>xxxxxx</v>
      </c>
      <c r="K1229" s="200" t="str">
        <f t="shared" si="69"/>
        <v>XXXXXX</v>
      </c>
      <c r="M1229" s="249"/>
      <c r="N1229" s="183"/>
    </row>
    <row r="1230" spans="1:14" x14ac:dyDescent="0.25">
      <c r="A1230" s="1" t="s">
        <v>400</v>
      </c>
      <c r="B1230" s="1"/>
      <c r="C1230" s="1"/>
      <c r="D1230" s="1"/>
      <c r="E1230" s="37"/>
      <c r="F1230" s="38" t="s">
        <v>84</v>
      </c>
      <c r="G1230" s="69"/>
      <c r="H1230" s="176"/>
      <c r="I1230" s="33" t="s">
        <v>607</v>
      </c>
      <c r="J1230" s="201" t="str">
        <f t="shared" si="68"/>
        <v>xxxxxx</v>
      </c>
      <c r="K1230" s="200" t="str">
        <f t="shared" si="69"/>
        <v>XXXXXX</v>
      </c>
      <c r="M1230" s="249"/>
      <c r="N1230" s="183"/>
    </row>
    <row r="1231" spans="1:14" x14ac:dyDescent="0.25">
      <c r="A1231" s="1" t="s">
        <v>401</v>
      </c>
      <c r="B1231" s="1"/>
      <c r="C1231" s="1"/>
      <c r="D1231" s="1"/>
      <c r="E1231" s="37"/>
      <c r="F1231" s="38" t="s">
        <v>84</v>
      </c>
      <c r="G1231" s="69"/>
      <c r="H1231" s="176"/>
      <c r="I1231" s="33" t="s">
        <v>607</v>
      </c>
      <c r="J1231" s="201" t="str">
        <f t="shared" si="68"/>
        <v>xxxxxx</v>
      </c>
      <c r="K1231" s="200" t="str">
        <f t="shared" si="69"/>
        <v>XXXXXX</v>
      </c>
      <c r="M1231" s="249"/>
      <c r="N1231" s="183"/>
    </row>
    <row r="1232" spans="1:14" x14ac:dyDescent="0.25">
      <c r="A1232" s="1" t="s">
        <v>402</v>
      </c>
      <c r="B1232" s="1"/>
      <c r="C1232" s="1"/>
      <c r="D1232" s="1"/>
      <c r="E1232" s="37" t="s">
        <v>403</v>
      </c>
      <c r="F1232" s="38" t="s">
        <v>84</v>
      </c>
      <c r="G1232" s="69"/>
      <c r="H1232" s="176"/>
      <c r="I1232" s="33" t="s">
        <v>607</v>
      </c>
      <c r="J1232" s="201" t="str">
        <f t="shared" si="68"/>
        <v>xxxxxx</v>
      </c>
      <c r="K1232" s="200" t="str">
        <f t="shared" si="69"/>
        <v>XXXXXX</v>
      </c>
      <c r="M1232" s="249"/>
      <c r="N1232" s="183"/>
    </row>
    <row r="1233" spans="1:14" x14ac:dyDescent="0.25">
      <c r="A1233" s="1" t="s">
        <v>404</v>
      </c>
      <c r="B1233" s="1"/>
      <c r="C1233" s="1"/>
      <c r="D1233" s="1"/>
      <c r="E1233" s="37"/>
      <c r="F1233" s="38" t="s">
        <v>84</v>
      </c>
      <c r="G1233" s="69"/>
      <c r="H1233" s="176"/>
      <c r="I1233" s="33" t="s">
        <v>607</v>
      </c>
      <c r="J1233" s="201" t="str">
        <f t="shared" si="68"/>
        <v>xxxxxx</v>
      </c>
      <c r="K1233" s="200" t="str">
        <f t="shared" si="69"/>
        <v>XXXXXX</v>
      </c>
      <c r="M1233" s="249"/>
      <c r="N1233" s="183"/>
    </row>
    <row r="1234" spans="1:14" x14ac:dyDescent="0.25">
      <c r="A1234" s="1" t="s">
        <v>405</v>
      </c>
      <c r="B1234" s="1"/>
      <c r="C1234" s="1"/>
      <c r="D1234" s="1"/>
      <c r="E1234" s="37" t="s">
        <v>406</v>
      </c>
      <c r="F1234" s="38" t="s">
        <v>84</v>
      </c>
      <c r="G1234" s="69"/>
      <c r="H1234" s="176"/>
      <c r="I1234" s="33" t="s">
        <v>607</v>
      </c>
      <c r="J1234" s="201" t="str">
        <f t="shared" si="68"/>
        <v>xxxxxx</v>
      </c>
      <c r="K1234" s="200" t="str">
        <f t="shared" si="69"/>
        <v>XXXXXX</v>
      </c>
      <c r="M1234" s="249"/>
      <c r="N1234" s="183"/>
    </row>
    <row r="1235" spans="1:14" x14ac:dyDescent="0.25">
      <c r="A1235" s="1" t="s">
        <v>407</v>
      </c>
      <c r="B1235" s="1"/>
      <c r="C1235" s="1"/>
      <c r="D1235" s="1"/>
      <c r="E1235" s="37"/>
      <c r="F1235" s="38" t="s">
        <v>84</v>
      </c>
      <c r="G1235" s="69"/>
      <c r="H1235" s="176"/>
      <c r="I1235" s="33" t="s">
        <v>607</v>
      </c>
      <c r="J1235" s="201" t="str">
        <f t="shared" si="68"/>
        <v>xxxxxx</v>
      </c>
      <c r="K1235" s="200" t="str">
        <f t="shared" si="69"/>
        <v>XXXXXX</v>
      </c>
      <c r="M1235" s="249"/>
      <c r="N1235" s="183"/>
    </row>
    <row r="1236" spans="1:14" x14ac:dyDescent="0.25">
      <c r="A1236" s="1" t="s">
        <v>408</v>
      </c>
      <c r="B1236" s="1"/>
      <c r="C1236" s="1"/>
      <c r="D1236" s="1"/>
      <c r="E1236" s="37" t="s">
        <v>409</v>
      </c>
      <c r="F1236" s="38" t="s">
        <v>84</v>
      </c>
      <c r="G1236" s="69">
        <v>6000</v>
      </c>
      <c r="H1236" s="176"/>
      <c r="I1236" s="33" t="s">
        <v>607</v>
      </c>
      <c r="J1236" s="201" t="str">
        <f t="shared" si="68"/>
        <v>xxxxxx</v>
      </c>
      <c r="K1236" s="200" t="str">
        <f t="shared" si="69"/>
        <v>XXXXXX</v>
      </c>
      <c r="M1236" s="249"/>
      <c r="N1236" s="183"/>
    </row>
    <row r="1237" spans="1:14" x14ac:dyDescent="0.25">
      <c r="A1237" s="1" t="s">
        <v>410</v>
      </c>
      <c r="B1237" s="1"/>
      <c r="C1237" s="1"/>
      <c r="D1237" s="1"/>
      <c r="E1237" s="37" t="s">
        <v>411</v>
      </c>
      <c r="F1237" s="38" t="s">
        <v>84</v>
      </c>
      <c r="G1237" s="69"/>
      <c r="H1237" s="176"/>
      <c r="I1237" s="33" t="s">
        <v>607</v>
      </c>
      <c r="J1237" s="201" t="str">
        <f t="shared" si="68"/>
        <v>xxxxxx</v>
      </c>
      <c r="K1237" s="200" t="str">
        <f t="shared" si="69"/>
        <v>XXXXXX</v>
      </c>
      <c r="M1237" s="249"/>
      <c r="N1237" s="183"/>
    </row>
    <row r="1238" spans="1:14" x14ac:dyDescent="0.25">
      <c r="A1238" s="1" t="s">
        <v>412</v>
      </c>
      <c r="B1238" s="1"/>
      <c r="C1238" s="1"/>
      <c r="D1238" s="1"/>
      <c r="E1238" s="37" t="s">
        <v>413</v>
      </c>
      <c r="F1238" s="38" t="s">
        <v>84</v>
      </c>
      <c r="G1238" s="69"/>
      <c r="H1238" s="176"/>
      <c r="I1238" s="33" t="s">
        <v>607</v>
      </c>
      <c r="J1238" s="201" t="str">
        <f t="shared" si="68"/>
        <v>xxxxxx</v>
      </c>
      <c r="K1238" s="200" t="str">
        <f t="shared" si="69"/>
        <v>XXXXXX</v>
      </c>
      <c r="M1238" s="249"/>
      <c r="N1238" s="183"/>
    </row>
    <row r="1239" spans="1:14" x14ac:dyDescent="0.25">
      <c r="A1239" s="1" t="s">
        <v>414</v>
      </c>
      <c r="B1239" s="1"/>
      <c r="C1239" s="1"/>
      <c r="D1239" s="1"/>
      <c r="E1239" s="37" t="s">
        <v>415</v>
      </c>
      <c r="F1239" s="38" t="s">
        <v>275</v>
      </c>
      <c r="G1239" s="69"/>
      <c r="H1239" s="176"/>
      <c r="I1239" s="33" t="s">
        <v>607</v>
      </c>
      <c r="J1239" s="201" t="str">
        <f t="shared" si="68"/>
        <v>xxxxxx</v>
      </c>
      <c r="K1239" s="200" t="str">
        <f t="shared" si="69"/>
        <v>XXXXXX</v>
      </c>
      <c r="M1239" s="249"/>
      <c r="N1239" s="183"/>
    </row>
    <row r="1240" spans="1:14" x14ac:dyDescent="0.25">
      <c r="A1240" s="1"/>
      <c r="B1240" s="1"/>
      <c r="C1240" s="1"/>
      <c r="D1240" s="1"/>
      <c r="E1240" s="177" t="s">
        <v>416</v>
      </c>
      <c r="F1240" s="36"/>
      <c r="G1240" s="52"/>
      <c r="H1240" s="53"/>
      <c r="I1240" s="54"/>
      <c r="J1240" s="203"/>
      <c r="K1240" s="204"/>
      <c r="M1240" s="249"/>
      <c r="N1240" s="183"/>
    </row>
    <row r="1241" spans="1:14" x14ac:dyDescent="0.25">
      <c r="A1241" s="16" t="s">
        <v>417</v>
      </c>
      <c r="B1241" s="1"/>
      <c r="C1241" s="1"/>
      <c r="D1241" s="1"/>
      <c r="E1241" s="23"/>
      <c r="F1241" s="31"/>
      <c r="G1241" s="31"/>
      <c r="H1241" s="31"/>
      <c r="I1241" s="85"/>
      <c r="J1241" s="207"/>
      <c r="K1241" s="208"/>
      <c r="M1241" s="231"/>
      <c r="N1241" s="183"/>
    </row>
    <row r="1242" spans="1:14" x14ac:dyDescent="0.25">
      <c r="A1242" s="1" t="s">
        <v>418</v>
      </c>
      <c r="B1242" s="1"/>
      <c r="C1242" s="1"/>
      <c r="D1242" s="1"/>
      <c r="E1242" s="23"/>
      <c r="F1242" s="31"/>
      <c r="G1242" s="31"/>
      <c r="H1242" s="31"/>
      <c r="I1242" s="85"/>
      <c r="J1242" s="207"/>
      <c r="K1242" s="208"/>
      <c r="M1242" s="231"/>
      <c r="N1242" s="183"/>
    </row>
    <row r="1243" spans="1:14" x14ac:dyDescent="0.25">
      <c r="A1243" s="1" t="s">
        <v>419</v>
      </c>
      <c r="B1243" s="1"/>
      <c r="C1243" s="1"/>
      <c r="D1243" s="1"/>
      <c r="E1243" s="37" t="s">
        <v>420</v>
      </c>
      <c r="F1243" s="38" t="s">
        <v>275</v>
      </c>
      <c r="G1243" s="39"/>
      <c r="H1243" s="247" t="s">
        <v>890</v>
      </c>
      <c r="I1243" s="33" t="s">
        <v>607</v>
      </c>
      <c r="J1243" s="201" t="str">
        <f>IF(I1243&lt;&gt;"-","",REPT("x",6))</f>
        <v>xxxxxx</v>
      </c>
      <c r="K1243" s="200" t="str">
        <f>+IF(J1243="","",IF(J1243="XXXXXX","XXXXXX",J1243*I1243))</f>
        <v>XXXXXX</v>
      </c>
      <c r="M1243" s="249"/>
      <c r="N1243" s="183"/>
    </row>
    <row r="1244" spans="1:14" x14ac:dyDescent="0.25">
      <c r="A1244" s="1" t="s">
        <v>421</v>
      </c>
      <c r="B1244" s="1"/>
      <c r="C1244" s="1"/>
      <c r="D1244" s="1"/>
      <c r="E1244" s="37" t="s">
        <v>420</v>
      </c>
      <c r="F1244" s="38" t="s">
        <v>84</v>
      </c>
      <c r="G1244" s="39"/>
      <c r="H1244" s="247" t="s">
        <v>890</v>
      </c>
      <c r="I1244" s="33" t="s">
        <v>607</v>
      </c>
      <c r="J1244" s="201" t="str">
        <f>IF(I1244&lt;&gt;"-","",REPT("x",6))</f>
        <v>xxxxxx</v>
      </c>
      <c r="K1244" s="200" t="str">
        <f>+IF(J1244="","",IF(J1244="XXXXXX","XXXXXX",J1244*I1244))</f>
        <v>XXXXXX</v>
      </c>
      <c r="M1244" s="249"/>
      <c r="N1244" s="183"/>
    </row>
    <row r="1245" spans="1:14" x14ac:dyDescent="0.25">
      <c r="A1245" s="1" t="s">
        <v>422</v>
      </c>
      <c r="B1245" s="1"/>
      <c r="C1245" s="1"/>
      <c r="D1245" s="1"/>
      <c r="E1245" s="37"/>
      <c r="F1245" s="38" t="s">
        <v>84</v>
      </c>
      <c r="G1245" s="39"/>
      <c r="H1245" s="247"/>
      <c r="I1245" s="33" t="s">
        <v>607</v>
      </c>
      <c r="J1245" s="201" t="str">
        <f>IF(I1245&lt;&gt;"-","",REPT("x",6))</f>
        <v>xxxxxx</v>
      </c>
      <c r="K1245" s="200" t="str">
        <f>+IF(J1245="","",IF(J1245="XXXXXX","XXXXXX",J1245*I1245))</f>
        <v>XXXXXX</v>
      </c>
      <c r="M1245" s="249"/>
      <c r="N1245" s="183"/>
    </row>
    <row r="1246" spans="1:14" x14ac:dyDescent="0.25">
      <c r="A1246" s="1" t="s">
        <v>423</v>
      </c>
      <c r="B1246" s="1"/>
      <c r="C1246" s="1"/>
      <c r="D1246" s="1"/>
      <c r="E1246" s="37"/>
      <c r="F1246" s="38" t="s">
        <v>84</v>
      </c>
      <c r="G1246" s="39"/>
      <c r="H1246" s="247"/>
      <c r="I1246" s="33" t="s">
        <v>607</v>
      </c>
      <c r="J1246" s="201" t="str">
        <f>IF(I1246&lt;&gt;"-","",REPT("x",6))</f>
        <v>xxxxxx</v>
      </c>
      <c r="K1246" s="200" t="str">
        <f>+IF(J1246="","",IF(J1246="XXXXXX","XXXXXX",J1246*I1246))</f>
        <v>XXXXXX</v>
      </c>
      <c r="M1246" s="249"/>
      <c r="N1246" s="183"/>
    </row>
    <row r="1247" spans="1:14" x14ac:dyDescent="0.25">
      <c r="A1247" s="1"/>
      <c r="B1247" s="1"/>
      <c r="C1247" s="1"/>
      <c r="D1247" s="1"/>
      <c r="E1247" s="75" t="s">
        <v>424</v>
      </c>
      <c r="F1247" s="36"/>
      <c r="G1247" s="15"/>
      <c r="H1247" s="42"/>
      <c r="I1247" s="249"/>
      <c r="J1247" s="181"/>
      <c r="K1247" s="198"/>
      <c r="M1247" s="249"/>
      <c r="N1247" s="183"/>
    </row>
    <row r="1248" spans="1:14" x14ac:dyDescent="0.25">
      <c r="A1248" s="1"/>
      <c r="B1248" s="1"/>
      <c r="C1248" s="1"/>
      <c r="D1248" s="1"/>
      <c r="E1248" s="75" t="s">
        <v>425</v>
      </c>
      <c r="F1248" s="36"/>
      <c r="G1248" s="15"/>
      <c r="H1248" s="42"/>
      <c r="I1248" s="249"/>
      <c r="J1248" s="181"/>
      <c r="K1248" s="198"/>
      <c r="M1248" s="249"/>
      <c r="N1248" s="183"/>
    </row>
    <row r="1249" spans="1:14" x14ac:dyDescent="0.25">
      <c r="A1249" s="1"/>
      <c r="B1249" s="1"/>
      <c r="C1249" s="1"/>
      <c r="D1249" s="1"/>
      <c r="E1249" s="75" t="s">
        <v>426</v>
      </c>
      <c r="F1249" s="36"/>
      <c r="G1249" s="15"/>
      <c r="H1249" s="42"/>
      <c r="I1249" s="249"/>
      <c r="J1249" s="181"/>
      <c r="K1249" s="198"/>
      <c r="M1249" s="249"/>
      <c r="N1249" s="183"/>
    </row>
    <row r="1250" spans="1:14" x14ac:dyDescent="0.25">
      <c r="A1250" s="1"/>
      <c r="B1250" s="1"/>
      <c r="C1250" s="1"/>
      <c r="D1250" s="1"/>
      <c r="E1250" s="75" t="s">
        <v>427</v>
      </c>
      <c r="F1250" s="36"/>
      <c r="G1250" s="15"/>
      <c r="H1250" s="42"/>
      <c r="I1250" s="249"/>
      <c r="J1250" s="181"/>
      <c r="K1250" s="198"/>
      <c r="M1250" s="249"/>
      <c r="N1250" s="183"/>
    </row>
    <row r="1251" spans="1:14" x14ac:dyDescent="0.25">
      <c r="A1251" s="1"/>
      <c r="B1251" s="1"/>
      <c r="C1251" s="1"/>
      <c r="D1251" s="1"/>
      <c r="E1251" s="75" t="s">
        <v>428</v>
      </c>
      <c r="F1251" s="36"/>
      <c r="G1251" s="15"/>
      <c r="H1251" s="42"/>
      <c r="I1251" s="249"/>
      <c r="J1251" s="181"/>
      <c r="K1251" s="198"/>
      <c r="M1251" s="249"/>
      <c r="N1251" s="183"/>
    </row>
    <row r="1252" spans="1:14" x14ac:dyDescent="0.25">
      <c r="A1252" s="1"/>
      <c r="B1252" s="1"/>
      <c r="C1252" s="1"/>
      <c r="D1252" s="1"/>
      <c r="E1252" s="23"/>
      <c r="F1252" s="41"/>
      <c r="G1252" s="15"/>
      <c r="H1252" s="42"/>
      <c r="I1252" s="249"/>
      <c r="J1252" s="181"/>
      <c r="K1252" s="198"/>
      <c r="M1252" s="249"/>
      <c r="N1252" s="183"/>
    </row>
    <row r="1253" spans="1:14" x14ac:dyDescent="0.25">
      <c r="A1253" s="16" t="s">
        <v>429</v>
      </c>
      <c r="B1253" s="1"/>
      <c r="C1253" s="1"/>
      <c r="D1253" s="1"/>
      <c r="E1253" s="23"/>
      <c r="F1253" s="41"/>
      <c r="G1253" s="15"/>
      <c r="H1253" s="42"/>
      <c r="I1253" s="249"/>
      <c r="J1253" s="181"/>
      <c r="K1253" s="198"/>
      <c r="M1253" s="249"/>
      <c r="N1253" s="183"/>
    </row>
    <row r="1254" spans="1:14" x14ac:dyDescent="0.25">
      <c r="A1254" s="1" t="s">
        <v>430</v>
      </c>
      <c r="B1254" s="1"/>
      <c r="C1254" s="1"/>
      <c r="D1254" s="1"/>
      <c r="E1254" s="37"/>
      <c r="F1254" s="38" t="s">
        <v>612</v>
      </c>
      <c r="G1254" s="39"/>
      <c r="H1254" s="247"/>
      <c r="I1254" s="33" t="s">
        <v>607</v>
      </c>
      <c r="J1254" s="201" t="str">
        <f>IF(I1254&lt;&gt;"-","",REPT("x",6))</f>
        <v>xxxxxx</v>
      </c>
      <c r="K1254" s="200" t="str">
        <f>+IF(J1254="","",IF(J1254="XXXXXX","XXXXXX",J1254*I1254))</f>
        <v>XXXXXX</v>
      </c>
      <c r="M1254" s="249"/>
      <c r="N1254" s="183"/>
    </row>
    <row r="1255" spans="1:14" x14ac:dyDescent="0.25">
      <c r="A1255" s="1" t="s">
        <v>431</v>
      </c>
      <c r="B1255" s="1"/>
      <c r="C1255" s="1"/>
      <c r="D1255" s="1"/>
      <c r="E1255" s="37"/>
      <c r="F1255" s="38" t="s">
        <v>432</v>
      </c>
      <c r="G1255" s="39"/>
      <c r="H1255" s="247"/>
      <c r="I1255" s="33" t="s">
        <v>607</v>
      </c>
      <c r="J1255" s="201" t="str">
        <f>IF(I1255&lt;&gt;"-","",REPT("x",6))</f>
        <v>xxxxxx</v>
      </c>
      <c r="K1255" s="200" t="str">
        <f>+IF(J1255="","",IF(J1255="XXXXXX","XXXXXX",J1255*I1255))</f>
        <v>XXXXXX</v>
      </c>
      <c r="M1255" s="249"/>
      <c r="N1255" s="183"/>
    </row>
    <row r="1256" spans="1:14" x14ac:dyDescent="0.25">
      <c r="A1256" s="1"/>
      <c r="B1256" s="1"/>
      <c r="C1256" s="1"/>
      <c r="D1256" s="1"/>
      <c r="E1256" s="23"/>
      <c r="F1256" s="41"/>
      <c r="G1256" s="15"/>
      <c r="H1256" s="42"/>
      <c r="I1256" s="249"/>
      <c r="J1256" s="181"/>
      <c r="K1256" s="198"/>
      <c r="M1256" s="249"/>
      <c r="N1256" s="183"/>
    </row>
    <row r="1257" spans="1:14" x14ac:dyDescent="0.25">
      <c r="A1257" s="16" t="s">
        <v>433</v>
      </c>
      <c r="B1257" s="1"/>
      <c r="C1257" s="1"/>
      <c r="D1257" s="1"/>
      <c r="E1257" s="23"/>
      <c r="F1257" s="41"/>
      <c r="G1257" s="15"/>
      <c r="H1257" s="42"/>
      <c r="I1257" s="249"/>
      <c r="J1257" s="181"/>
      <c r="K1257" s="198"/>
      <c r="M1257" s="249"/>
      <c r="N1257" s="183"/>
    </row>
    <row r="1258" spans="1:14" x14ac:dyDescent="0.25">
      <c r="A1258" s="1" t="s">
        <v>1064</v>
      </c>
      <c r="B1258" s="1"/>
      <c r="C1258" s="1"/>
      <c r="D1258" s="1"/>
      <c r="E1258" s="23"/>
      <c r="F1258" s="102"/>
      <c r="G1258" s="124"/>
      <c r="H1258" s="125"/>
      <c r="I1258" s="126"/>
      <c r="J1258" s="217"/>
      <c r="K1258" s="218"/>
      <c r="M1258" s="249"/>
      <c r="N1258" s="183"/>
    </row>
    <row r="1259" spans="1:14" x14ac:dyDescent="0.25">
      <c r="A1259" s="1" t="s">
        <v>434</v>
      </c>
      <c r="B1259" s="1"/>
      <c r="C1259" s="1"/>
      <c r="D1259" s="1"/>
      <c r="E1259" s="37"/>
      <c r="F1259" s="38" t="s">
        <v>432</v>
      </c>
      <c r="G1259" s="39"/>
      <c r="H1259" s="247"/>
      <c r="I1259" s="33" t="s">
        <v>607</v>
      </c>
      <c r="J1259" s="201" t="str">
        <f>IF(I1259&lt;&gt;"-","",REPT("x",6))</f>
        <v>xxxxxx</v>
      </c>
      <c r="K1259" s="200" t="str">
        <f>+IF(J1259="","",IF(J1259="XXXXXX","XXXXXX",J1259*I1259))</f>
        <v>XXXXXX</v>
      </c>
      <c r="M1259" s="249"/>
      <c r="N1259" s="183"/>
    </row>
    <row r="1260" spans="1:14" x14ac:dyDescent="0.25">
      <c r="A1260" s="16" t="s">
        <v>435</v>
      </c>
      <c r="B1260" s="1"/>
      <c r="C1260" s="1"/>
      <c r="D1260" s="1"/>
      <c r="E1260" s="23"/>
      <c r="F1260" s="36"/>
      <c r="G1260" s="1"/>
      <c r="H1260" s="1"/>
      <c r="I1260" s="19"/>
      <c r="J1260" s="199"/>
      <c r="K1260" s="193"/>
      <c r="M1260" s="249"/>
      <c r="N1260" s="183"/>
    </row>
    <row r="1261" spans="1:14" x14ac:dyDescent="0.25">
      <c r="A1261" s="1" t="s">
        <v>436</v>
      </c>
      <c r="B1261" s="1"/>
      <c r="C1261" s="1"/>
      <c r="D1261" s="1"/>
      <c r="E1261" s="37"/>
      <c r="F1261" s="38"/>
      <c r="G1261" s="39"/>
      <c r="H1261" s="247" t="s">
        <v>1000</v>
      </c>
      <c r="I1261" s="33" t="s">
        <v>607</v>
      </c>
      <c r="J1261" s="201" t="str">
        <f>IF(I1261&lt;&gt;"-","",REPT("x",6))</f>
        <v>xxxxxx</v>
      </c>
      <c r="K1261" s="200" t="str">
        <f>+IF(J1261="","",IF(J1261="XXXXXX","XXXXXX",J1261*I1261))</f>
        <v>XXXXXX</v>
      </c>
      <c r="M1261" s="249"/>
      <c r="N1261" s="183"/>
    </row>
    <row r="1262" spans="1:14" x14ac:dyDescent="0.25">
      <c r="A1262" s="1" t="s">
        <v>437</v>
      </c>
      <c r="B1262" s="1"/>
      <c r="C1262" s="1"/>
      <c r="D1262" s="1"/>
      <c r="E1262" s="37"/>
      <c r="F1262" s="38"/>
      <c r="G1262" s="39"/>
      <c r="H1262" s="247" t="s">
        <v>1000</v>
      </c>
      <c r="I1262" s="33" t="s">
        <v>607</v>
      </c>
      <c r="J1262" s="201" t="str">
        <f>IF(I1262&lt;&gt;"-","",REPT("x",6))</f>
        <v>xxxxxx</v>
      </c>
      <c r="K1262" s="200" t="str">
        <f>+IF(J1262="","",IF(J1262="XXXXXX","XXXXXX",J1262*I1262))</f>
        <v>XXXXXX</v>
      </c>
      <c r="M1262" s="249"/>
      <c r="N1262" s="183"/>
    </row>
    <row r="1263" spans="1:14" x14ac:dyDescent="0.25">
      <c r="A1263" s="1" t="s">
        <v>438</v>
      </c>
      <c r="B1263" s="1"/>
      <c r="C1263" s="1"/>
      <c r="D1263" s="1"/>
      <c r="E1263" s="37"/>
      <c r="F1263" s="38"/>
      <c r="G1263" s="39"/>
      <c r="H1263" s="247" t="s">
        <v>1000</v>
      </c>
      <c r="I1263" s="33" t="s">
        <v>607</v>
      </c>
      <c r="J1263" s="201" t="str">
        <f>IF(I1263&lt;&gt;"-","",REPT("x",6))</f>
        <v>xxxxxx</v>
      </c>
      <c r="K1263" s="200" t="str">
        <f>+IF(J1263="","",IF(J1263="XXXXXX","XXXXXX",J1263*I1263))</f>
        <v>XXXXXX</v>
      </c>
      <c r="M1263" s="249"/>
      <c r="N1263" s="183"/>
    </row>
    <row r="1264" spans="1:14" x14ac:dyDescent="0.25">
      <c r="A1264" s="1" t="s">
        <v>439</v>
      </c>
      <c r="B1264" s="1"/>
      <c r="C1264" s="1"/>
      <c r="D1264" s="1"/>
      <c r="E1264" s="37"/>
      <c r="F1264" s="38"/>
      <c r="G1264" s="39"/>
      <c r="H1264" s="247" t="s">
        <v>1000</v>
      </c>
      <c r="I1264" s="33" t="s">
        <v>607</v>
      </c>
      <c r="J1264" s="201" t="str">
        <f>IF(I1264&lt;&gt;"-","",REPT("x",6))</f>
        <v>xxxxxx</v>
      </c>
      <c r="K1264" s="200" t="str">
        <f>+IF(J1264="","",IF(J1264="XXXXXX","XXXXXX",J1264*I1264))</f>
        <v>XXXXXX</v>
      </c>
      <c r="M1264" s="249"/>
      <c r="N1264" s="183"/>
    </row>
    <row r="1265" spans="1:14" x14ac:dyDescent="0.25">
      <c r="A1265" s="1"/>
      <c r="B1265" s="1"/>
      <c r="C1265" s="1"/>
      <c r="D1265" s="1"/>
      <c r="E1265" s="23"/>
      <c r="F1265" s="109"/>
      <c r="G1265" s="52"/>
      <c r="H1265" s="53"/>
      <c r="I1265" s="54"/>
      <c r="J1265" s="203"/>
      <c r="K1265" s="204"/>
      <c r="M1265" s="249"/>
      <c r="N1265" s="183"/>
    </row>
    <row r="1266" spans="1:14" x14ac:dyDescent="0.25">
      <c r="A1266" s="16" t="s">
        <v>440</v>
      </c>
      <c r="B1266" s="1"/>
      <c r="C1266" s="1"/>
      <c r="D1266" s="1"/>
      <c r="E1266" s="23"/>
      <c r="F1266" s="36"/>
      <c r="G1266" s="1"/>
      <c r="H1266" s="43"/>
      <c r="I1266" s="19"/>
      <c r="J1266" s="202"/>
      <c r="K1266" s="193"/>
      <c r="M1266" s="249"/>
      <c r="N1266" s="183"/>
    </row>
    <row r="1267" spans="1:14" x14ac:dyDescent="0.25">
      <c r="A1267" s="1" t="s">
        <v>1064</v>
      </c>
      <c r="B1267" s="1"/>
      <c r="C1267" s="1"/>
      <c r="D1267" s="1"/>
      <c r="E1267" s="23"/>
      <c r="F1267" s="31"/>
      <c r="G1267" s="31"/>
      <c r="H1267" s="31"/>
      <c r="I1267" s="85"/>
      <c r="J1267" s="207"/>
      <c r="K1267" s="208"/>
      <c r="M1267" s="231"/>
      <c r="N1267" s="183"/>
    </row>
    <row r="1268" spans="1:14" x14ac:dyDescent="0.25">
      <c r="A1268" s="1" t="s">
        <v>441</v>
      </c>
      <c r="B1268" s="1"/>
      <c r="C1268" s="1"/>
      <c r="D1268" s="1"/>
      <c r="E1268" s="37"/>
      <c r="F1268" s="38" t="s">
        <v>1066</v>
      </c>
      <c r="G1268" s="39"/>
      <c r="H1268" s="247">
        <v>1</v>
      </c>
      <c r="I1268" s="33" t="s">
        <v>607</v>
      </c>
      <c r="J1268" s="201" t="str">
        <f>IF(I1268&lt;&gt;"-","",REPT("x",6))</f>
        <v>xxxxxx</v>
      </c>
      <c r="K1268" s="200" t="str">
        <f>+IF(J1268="","",IF(J1268="XXXXXX","XXXXXX",J1268*I1268))</f>
        <v>XXXXXX</v>
      </c>
      <c r="M1268" s="249"/>
      <c r="N1268" s="183"/>
    </row>
    <row r="1269" spans="1:14" x14ac:dyDescent="0.25">
      <c r="A1269" s="1" t="s">
        <v>442</v>
      </c>
      <c r="B1269" s="1"/>
      <c r="C1269" s="1"/>
      <c r="D1269" s="1"/>
      <c r="E1269" s="37"/>
      <c r="F1269" s="38" t="s">
        <v>935</v>
      </c>
      <c r="G1269" s="39"/>
      <c r="H1269" s="247" t="s">
        <v>443</v>
      </c>
      <c r="I1269" s="33" t="s">
        <v>607</v>
      </c>
      <c r="J1269" s="201" t="str">
        <f>IF(I1269&lt;&gt;"-","",REPT("x",6))</f>
        <v>xxxxxx</v>
      </c>
      <c r="K1269" s="200" t="str">
        <f>+IF(J1269="","",IF(J1269="XXXXXX","XXXXXX",J1269*I1269))</f>
        <v>XXXXXX</v>
      </c>
      <c r="M1269" s="249"/>
      <c r="N1269" s="183"/>
    </row>
    <row r="1270" spans="1:14" x14ac:dyDescent="0.25">
      <c r="N1270" s="183"/>
    </row>
    <row r="1271" spans="1:14" x14ac:dyDescent="0.25">
      <c r="A1271" s="16" t="s">
        <v>375</v>
      </c>
      <c r="B1271" s="1"/>
      <c r="C1271" s="1"/>
      <c r="D1271" s="1"/>
      <c r="E1271" s="23"/>
      <c r="F1271" s="41"/>
      <c r="G1271" s="15"/>
      <c r="H1271" s="42"/>
      <c r="I1271" s="249" t="s">
        <v>568</v>
      </c>
      <c r="J1271" s="257">
        <f>SUM(K1216:K1269)</f>
        <v>0</v>
      </c>
      <c r="K1271" s="258"/>
      <c r="M1271" s="249"/>
      <c r="N1271" s="183"/>
    </row>
    <row r="1272" spans="1:14" x14ac:dyDescent="0.25">
      <c r="A1272" s="16"/>
      <c r="B1272" s="1"/>
      <c r="C1272" s="1"/>
      <c r="D1272" s="1"/>
      <c r="E1272" s="23"/>
      <c r="F1272" s="41"/>
      <c r="G1272" s="15"/>
      <c r="H1272" s="42"/>
      <c r="I1272" s="249"/>
      <c r="J1272" s="212"/>
      <c r="K1272" s="212"/>
      <c r="M1272" s="249"/>
      <c r="N1272" s="183"/>
    </row>
    <row r="1273" spans="1:14" x14ac:dyDescent="0.25">
      <c r="A1273" s="16"/>
      <c r="B1273" s="16"/>
      <c r="C1273" s="16"/>
      <c r="D1273" s="16"/>
      <c r="E1273" s="23"/>
      <c r="F1273" s="41"/>
      <c r="G1273" s="15"/>
      <c r="H1273" s="63"/>
      <c r="I1273" s="249"/>
      <c r="J1273" s="227"/>
      <c r="K1273" s="198"/>
      <c r="M1273" s="249"/>
      <c r="N1273" s="183"/>
    </row>
    <row r="1274" spans="1:14" x14ac:dyDescent="0.25">
      <c r="A1274" s="34" t="s">
        <v>444</v>
      </c>
      <c r="B1274" s="1"/>
      <c r="C1274" s="1"/>
      <c r="D1274" s="1"/>
      <c r="E1274" s="23"/>
      <c r="F1274" s="36"/>
      <c r="G1274" s="1"/>
      <c r="H1274" s="43"/>
      <c r="I1274" s="249"/>
      <c r="J1274" s="202"/>
      <c r="K1274" s="198"/>
      <c r="M1274" s="249"/>
      <c r="N1274" s="183"/>
    </row>
    <row r="1275" spans="1:14" x14ac:dyDescent="0.25">
      <c r="A1275" s="16" t="s">
        <v>445</v>
      </c>
      <c r="B1275" s="1"/>
      <c r="C1275" s="1"/>
      <c r="D1275" s="1"/>
      <c r="E1275" s="23"/>
      <c r="F1275" s="36"/>
      <c r="G1275" s="1"/>
      <c r="H1275" s="43"/>
      <c r="I1275" s="249"/>
      <c r="J1275" s="202"/>
      <c r="K1275" s="198"/>
      <c r="M1275" s="249"/>
      <c r="N1275" s="183"/>
    </row>
    <row r="1276" spans="1:14" x14ac:dyDescent="0.25">
      <c r="A1276" s="16" t="s">
        <v>446</v>
      </c>
      <c r="B1276" s="1"/>
      <c r="C1276" s="1"/>
      <c r="D1276" s="1"/>
      <c r="E1276" s="23"/>
      <c r="F1276" s="36"/>
      <c r="G1276" s="1"/>
      <c r="H1276" s="43"/>
      <c r="I1276" s="249"/>
      <c r="J1276" s="202"/>
      <c r="K1276" s="198"/>
      <c r="M1276" s="249"/>
      <c r="N1276" s="183"/>
    </row>
    <row r="1277" spans="1:14" x14ac:dyDescent="0.25">
      <c r="A1277" s="1" t="s">
        <v>447</v>
      </c>
      <c r="B1277" s="1"/>
      <c r="C1277" s="1"/>
      <c r="D1277" s="1"/>
      <c r="E1277" s="110"/>
      <c r="F1277" s="38"/>
      <c r="G1277" s="39"/>
      <c r="H1277" s="247" t="s">
        <v>1000</v>
      </c>
      <c r="I1277" s="33" t="s">
        <v>607</v>
      </c>
      <c r="J1277" s="201" t="str">
        <f>IF(I1277&lt;&gt;"-","",REPT("x",6))</f>
        <v>xxxxxx</v>
      </c>
      <c r="K1277" s="200" t="str">
        <f>+IF(J1277="","",IF(J1277="XXXXXX","XXXXXX",J1277*I1277))</f>
        <v>XXXXXX</v>
      </c>
      <c r="M1277" s="249"/>
      <c r="N1277" s="183"/>
    </row>
    <row r="1278" spans="1:14" x14ac:dyDescent="0.25">
      <c r="A1278" s="1" t="s">
        <v>448</v>
      </c>
      <c r="B1278" s="1"/>
      <c r="C1278" s="1"/>
      <c r="D1278" s="1"/>
      <c r="E1278" s="110" t="s">
        <v>449</v>
      </c>
      <c r="F1278" s="38"/>
      <c r="G1278" s="178"/>
      <c r="H1278" s="247">
        <v>20</v>
      </c>
      <c r="I1278" s="33" t="s">
        <v>607</v>
      </c>
      <c r="J1278" s="201" t="str">
        <f>IF(I1278&lt;&gt;"-","",REPT("x",6))</f>
        <v>xxxxxx</v>
      </c>
      <c r="K1278" s="200" t="str">
        <f>+IF(J1278="","",IF(J1278="XXXXXX","XXXXXX",J1278*I1278))</f>
        <v>XXXXXX</v>
      </c>
      <c r="M1278" s="249"/>
      <c r="N1278" s="183"/>
    </row>
    <row r="1279" spans="1:14" x14ac:dyDescent="0.25">
      <c r="A1279" s="1" t="s">
        <v>450</v>
      </c>
      <c r="B1279" s="1"/>
      <c r="C1279" s="1"/>
      <c r="D1279" s="1"/>
      <c r="E1279" s="110" t="s">
        <v>451</v>
      </c>
      <c r="F1279" s="38"/>
      <c r="G1279" s="178"/>
      <c r="H1279" s="247"/>
      <c r="I1279" s="33" t="s">
        <v>607</v>
      </c>
      <c r="J1279" s="201" t="str">
        <f>IF(I1279&lt;&gt;"-","",REPT("x",6))</f>
        <v>xxxxxx</v>
      </c>
      <c r="K1279" s="200" t="str">
        <f>+IF(J1279="","",IF(J1279="XXXXXX","XXXXXX",J1279*I1279))</f>
        <v>XXXXXX</v>
      </c>
      <c r="M1279" s="249"/>
      <c r="N1279" s="183"/>
    </row>
    <row r="1280" spans="1:14" x14ac:dyDescent="0.25">
      <c r="A1280" s="1" t="s">
        <v>452</v>
      </c>
      <c r="B1280" s="1"/>
      <c r="C1280" s="1"/>
      <c r="D1280" s="1"/>
      <c r="E1280" s="110" t="s">
        <v>451</v>
      </c>
      <c r="F1280" s="38"/>
      <c r="G1280" s="178"/>
      <c r="H1280" s="247"/>
      <c r="I1280" s="33" t="s">
        <v>607</v>
      </c>
      <c r="J1280" s="201" t="str">
        <f>IF(I1280&lt;&gt;"-","",REPT("x",6))</f>
        <v>xxxxxx</v>
      </c>
      <c r="K1280" s="200" t="str">
        <f>+IF(J1280="","",IF(J1280="XXXXXX","XXXXXX",J1280*I1280))</f>
        <v>XXXXXX</v>
      </c>
      <c r="M1280" s="249"/>
      <c r="N1280" s="183"/>
    </row>
    <row r="1281" spans="1:14" x14ac:dyDescent="0.25">
      <c r="A1281" s="1" t="s">
        <v>453</v>
      </c>
      <c r="B1281" s="1"/>
      <c r="C1281" s="1"/>
      <c r="D1281" s="1"/>
      <c r="E1281" s="110" t="s">
        <v>451</v>
      </c>
      <c r="F1281" s="38"/>
      <c r="G1281" s="178"/>
      <c r="H1281" s="247">
        <v>10</v>
      </c>
      <c r="I1281" s="33" t="s">
        <v>607</v>
      </c>
      <c r="J1281" s="201" t="str">
        <f>IF(I1281&lt;&gt;"-","",REPT("x",6))</f>
        <v>xxxxxx</v>
      </c>
      <c r="K1281" s="200" t="str">
        <f>+IF(J1281="","",IF(J1281="XXXXXX","XXXXXX",J1281*I1281))</f>
        <v>XXXXXX</v>
      </c>
      <c r="M1281" s="249"/>
      <c r="N1281" s="183"/>
    </row>
    <row r="1282" spans="1:14" x14ac:dyDescent="0.25">
      <c r="A1282" s="1"/>
      <c r="B1282" s="1"/>
      <c r="C1282" s="1"/>
      <c r="D1282" s="1"/>
      <c r="E1282" s="23"/>
      <c r="F1282" s="41"/>
      <c r="G1282" s="179"/>
      <c r="H1282" s="42"/>
      <c r="I1282" s="249"/>
      <c r="J1282" s="181"/>
      <c r="K1282" s="198"/>
      <c r="M1282" s="249"/>
      <c r="N1282" s="183"/>
    </row>
    <row r="1283" spans="1:14" x14ac:dyDescent="0.25">
      <c r="A1283" s="16" t="s">
        <v>454</v>
      </c>
      <c r="B1283" s="1"/>
      <c r="C1283" s="1"/>
      <c r="D1283" s="1"/>
      <c r="E1283" s="23"/>
      <c r="F1283" s="41"/>
      <c r="G1283" s="179"/>
      <c r="H1283" s="42"/>
      <c r="I1283" s="249"/>
      <c r="J1283" s="181"/>
      <c r="K1283" s="198"/>
      <c r="M1283" s="249"/>
      <c r="N1283" s="183"/>
    </row>
    <row r="1284" spans="1:14" x14ac:dyDescent="0.25">
      <c r="A1284" s="1" t="s">
        <v>447</v>
      </c>
      <c r="B1284" s="1"/>
      <c r="C1284" s="1"/>
      <c r="D1284" s="1"/>
      <c r="E1284" s="110"/>
      <c r="F1284" s="38" t="s">
        <v>455</v>
      </c>
      <c r="G1284" s="121">
        <v>66000</v>
      </c>
      <c r="H1284" s="247">
        <v>4000</v>
      </c>
      <c r="I1284" s="33">
        <v>8</v>
      </c>
      <c r="J1284" s="239"/>
      <c r="K1284" s="200" t="str">
        <f>+IF(J1284="","",IF(J1284="XXXXXX","XXXXXX",J1284*I1284))</f>
        <v/>
      </c>
      <c r="M1284" s="249"/>
      <c r="N1284" s="183"/>
    </row>
    <row r="1285" spans="1:14" x14ac:dyDescent="0.25">
      <c r="A1285" s="1" t="s">
        <v>450</v>
      </c>
      <c r="B1285" s="1"/>
      <c r="C1285" s="1"/>
      <c r="D1285" s="1"/>
      <c r="E1285" s="110" t="s">
        <v>451</v>
      </c>
      <c r="F1285" s="38" t="s">
        <v>455</v>
      </c>
      <c r="G1285" s="121">
        <v>66000</v>
      </c>
      <c r="H1285" s="247">
        <v>4000</v>
      </c>
      <c r="I1285" s="33">
        <v>28</v>
      </c>
      <c r="J1285" s="239"/>
      <c r="K1285" s="200" t="str">
        <f>+IF(J1285="","",IF(J1285="XXXXXX","XXXXXX",J1285*I1285))</f>
        <v/>
      </c>
      <c r="M1285" s="249"/>
      <c r="N1285" s="183"/>
    </row>
    <row r="1286" spans="1:14" x14ac:dyDescent="0.25">
      <c r="A1286" s="1" t="s">
        <v>456</v>
      </c>
      <c r="B1286" s="1"/>
      <c r="C1286" s="1"/>
      <c r="D1286" s="1"/>
      <c r="E1286" s="110"/>
      <c r="F1286" s="38" t="s">
        <v>455</v>
      </c>
      <c r="G1286" s="121">
        <v>66000</v>
      </c>
      <c r="H1286" s="247">
        <v>4000</v>
      </c>
      <c r="I1286" s="33">
        <v>28</v>
      </c>
      <c r="J1286" s="239"/>
      <c r="K1286" s="200" t="str">
        <f>+IF(J1286="","",IF(J1286="XXXXXX","XXXXXX",J1286*I1286))</f>
        <v/>
      </c>
      <c r="M1286" s="249"/>
      <c r="N1286" s="183"/>
    </row>
    <row r="1287" spans="1:14" x14ac:dyDescent="0.25">
      <c r="A1287" s="1" t="s">
        <v>457</v>
      </c>
      <c r="B1287" s="1"/>
      <c r="C1287" s="1"/>
      <c r="D1287" s="1"/>
      <c r="E1287" s="110" t="s">
        <v>451</v>
      </c>
      <c r="F1287" s="38" t="s">
        <v>455</v>
      </c>
      <c r="G1287" s="121">
        <v>66000</v>
      </c>
      <c r="H1287" s="247">
        <v>4000</v>
      </c>
      <c r="I1287" s="33">
        <v>28</v>
      </c>
      <c r="J1287" s="239"/>
      <c r="K1287" s="200" t="str">
        <f>+IF(J1287="","",IF(J1287="XXXXXX","XXXXXX",J1287*I1287))</f>
        <v/>
      </c>
      <c r="M1287" s="249"/>
      <c r="N1287" s="183"/>
    </row>
    <row r="1288" spans="1:14" x14ac:dyDescent="0.25">
      <c r="A1288" s="1" t="s">
        <v>458</v>
      </c>
      <c r="B1288" s="1"/>
      <c r="C1288" s="1"/>
      <c r="D1288" s="1"/>
      <c r="E1288" s="110" t="s">
        <v>451</v>
      </c>
      <c r="F1288" s="38" t="s">
        <v>455</v>
      </c>
      <c r="G1288" s="121">
        <v>66000</v>
      </c>
      <c r="H1288" s="247">
        <v>4000</v>
      </c>
      <c r="I1288" s="33" t="s">
        <v>607</v>
      </c>
      <c r="J1288" s="201" t="str">
        <f>IF(I1288&lt;&gt;"-","",REPT("x",6))</f>
        <v>xxxxxx</v>
      </c>
      <c r="K1288" s="200" t="str">
        <f>+IF(J1288="","",IF(J1288="XXXXXX","XXXXXX",J1288*I1288))</f>
        <v>XXXXXX</v>
      </c>
      <c r="M1288" s="249"/>
      <c r="N1288" s="183"/>
    </row>
    <row r="1289" spans="1:14" x14ac:dyDescent="0.25">
      <c r="A1289" s="1"/>
      <c r="B1289" s="1"/>
      <c r="C1289" s="1"/>
      <c r="D1289" s="1"/>
      <c r="E1289" s="180" t="s">
        <v>459</v>
      </c>
      <c r="F1289" s="41"/>
      <c r="G1289" s="179"/>
      <c r="H1289" s="42"/>
      <c r="I1289" s="249"/>
      <c r="J1289" s="181"/>
      <c r="K1289" s="198"/>
      <c r="M1289" s="249"/>
      <c r="N1289" s="183"/>
    </row>
    <row r="1290" spans="1:14" x14ac:dyDescent="0.25">
      <c r="A1290" s="16" t="s">
        <v>460</v>
      </c>
      <c r="B1290" s="16"/>
      <c r="C1290" s="16"/>
      <c r="D1290" s="1"/>
      <c r="E1290" s="23"/>
      <c r="F1290" s="41"/>
      <c r="G1290" s="179"/>
      <c r="H1290" s="42"/>
      <c r="I1290" s="249"/>
      <c r="J1290" s="181"/>
      <c r="K1290" s="198"/>
      <c r="M1290" s="249"/>
      <c r="N1290" s="183"/>
    </row>
    <row r="1291" spans="1:14" x14ac:dyDescent="0.25">
      <c r="A1291" s="16" t="s">
        <v>461</v>
      </c>
      <c r="B1291" s="16"/>
      <c r="C1291" s="16"/>
      <c r="D1291" s="1"/>
      <c r="E1291" s="23"/>
      <c r="F1291" s="41"/>
      <c r="G1291" s="179"/>
      <c r="H1291" s="42"/>
      <c r="I1291" s="249"/>
      <c r="J1291" s="181"/>
      <c r="K1291" s="198"/>
      <c r="M1291" s="249"/>
      <c r="N1291" s="183"/>
    </row>
    <row r="1292" spans="1:14" x14ac:dyDescent="0.25">
      <c r="A1292" s="1" t="s">
        <v>462</v>
      </c>
      <c r="B1292" s="16"/>
      <c r="C1292" s="16"/>
      <c r="D1292" s="1"/>
      <c r="E1292" s="110" t="s">
        <v>463</v>
      </c>
      <c r="F1292" s="38"/>
      <c r="G1292" s="178"/>
      <c r="H1292" s="247"/>
      <c r="I1292" s="33" t="s">
        <v>607</v>
      </c>
      <c r="J1292" s="201" t="str">
        <f>IF(I1292&lt;&gt;"-","",REPT("x",6))</f>
        <v>xxxxxx</v>
      </c>
      <c r="K1292" s="200" t="str">
        <f>+IF(J1292="","",IF(J1292="XXXXXX","XXXXXX",J1292*I1292))</f>
        <v>XXXXXX</v>
      </c>
      <c r="M1292" s="249"/>
      <c r="N1292" s="183"/>
    </row>
    <row r="1293" spans="1:14" x14ac:dyDescent="0.25">
      <c r="A1293" s="1" t="s">
        <v>464</v>
      </c>
      <c r="B1293" s="16"/>
      <c r="C1293" s="16"/>
      <c r="D1293" s="1"/>
      <c r="E1293" s="110" t="s">
        <v>463</v>
      </c>
      <c r="F1293" s="38"/>
      <c r="G1293" s="178"/>
      <c r="H1293" s="247"/>
      <c r="I1293" s="33" t="s">
        <v>607</v>
      </c>
      <c r="J1293" s="201" t="str">
        <f>IF(I1293&lt;&gt;"-","",REPT("x",6))</f>
        <v>xxxxxx</v>
      </c>
      <c r="K1293" s="200" t="str">
        <f>+IF(J1293="","",IF(J1293="XXXXXX","XXXXXX",J1293*I1293))</f>
        <v>XXXXXX</v>
      </c>
      <c r="M1293" s="249"/>
      <c r="N1293" s="183"/>
    </row>
    <row r="1294" spans="1:14" x14ac:dyDescent="0.25">
      <c r="A1294" s="1"/>
      <c r="B1294" s="16"/>
      <c r="C1294" s="16"/>
      <c r="D1294" s="1"/>
      <c r="E1294" s="66"/>
      <c r="F1294" s="41"/>
      <c r="G1294" s="179"/>
      <c r="H1294" s="42"/>
      <c r="I1294" s="249"/>
      <c r="J1294" s="181"/>
      <c r="K1294" s="198"/>
      <c r="M1294" s="249"/>
      <c r="N1294" s="183"/>
    </row>
    <row r="1295" spans="1:14" x14ac:dyDescent="0.25">
      <c r="A1295" s="16" t="s">
        <v>465</v>
      </c>
      <c r="B1295" s="1"/>
      <c r="C1295" s="1"/>
      <c r="D1295" s="1"/>
      <c r="E1295" s="23"/>
      <c r="F1295" s="41"/>
      <c r="G1295" s="15"/>
      <c r="H1295" s="42"/>
      <c r="I1295" s="249"/>
      <c r="J1295" s="181"/>
      <c r="K1295" s="198"/>
      <c r="M1295" s="249"/>
      <c r="N1295" s="183"/>
    </row>
    <row r="1296" spans="1:14" x14ac:dyDescent="0.25">
      <c r="A1296" s="1" t="s">
        <v>1064</v>
      </c>
      <c r="B1296" s="1"/>
      <c r="C1296" s="1"/>
      <c r="D1296" s="1"/>
      <c r="E1296" s="23"/>
      <c r="F1296" s="31"/>
      <c r="G1296" s="31"/>
      <c r="H1296" s="31"/>
      <c r="I1296" s="85"/>
      <c r="J1296" s="207"/>
      <c r="K1296" s="208"/>
      <c r="M1296" s="231"/>
      <c r="N1296" s="183"/>
    </row>
    <row r="1297" spans="1:14" x14ac:dyDescent="0.25">
      <c r="A1297" s="1" t="s">
        <v>466</v>
      </c>
      <c r="B1297" s="1"/>
      <c r="C1297" s="1"/>
      <c r="D1297" s="1"/>
      <c r="E1297" s="37"/>
      <c r="F1297" s="38" t="s">
        <v>996</v>
      </c>
      <c r="G1297" s="39">
        <v>16</v>
      </c>
      <c r="H1297" s="247" t="s">
        <v>282</v>
      </c>
      <c r="I1297" s="33" t="s">
        <v>607</v>
      </c>
      <c r="J1297" s="201" t="str">
        <f>IF(I1297&lt;&gt;"-","",REPT("x",6))</f>
        <v>xxxxxx</v>
      </c>
      <c r="K1297" s="200" t="str">
        <f>+IF(J1297="","",IF(J1297="XXXXXX","XXXXXX",J1297*I1297))</f>
        <v>XXXXXX</v>
      </c>
      <c r="M1297" s="249"/>
      <c r="N1297" s="183"/>
    </row>
    <row r="1298" spans="1:14" x14ac:dyDescent="0.25">
      <c r="A1298" s="1"/>
      <c r="B1298" s="1"/>
      <c r="C1298" s="1"/>
      <c r="D1298" s="1"/>
      <c r="E1298" s="23"/>
      <c r="F1298" s="41"/>
      <c r="G1298" s="15"/>
      <c r="H1298" s="42"/>
      <c r="I1298" s="249"/>
      <c r="J1298" s="181"/>
      <c r="K1298" s="198"/>
      <c r="M1298" s="249"/>
      <c r="N1298" s="183"/>
    </row>
    <row r="1299" spans="1:14" x14ac:dyDescent="0.25">
      <c r="A1299" s="16" t="s">
        <v>467</v>
      </c>
      <c r="B1299" s="1"/>
      <c r="C1299" s="1"/>
      <c r="D1299" s="1"/>
      <c r="E1299" s="23"/>
      <c r="F1299" s="36"/>
      <c r="G1299" s="1"/>
      <c r="H1299" s="43"/>
      <c r="I1299" s="19"/>
      <c r="J1299" s="202"/>
      <c r="K1299" s="193"/>
      <c r="M1299" s="249"/>
      <c r="N1299" s="183"/>
    </row>
    <row r="1300" spans="1:14" x14ac:dyDescent="0.25">
      <c r="A1300" s="16"/>
      <c r="B1300" s="1"/>
      <c r="C1300" s="1"/>
      <c r="D1300" s="1"/>
      <c r="E1300" s="23"/>
      <c r="F1300" s="36"/>
      <c r="G1300" s="1"/>
      <c r="H1300" s="43"/>
      <c r="I1300" s="19"/>
      <c r="J1300" s="202"/>
      <c r="K1300" s="193"/>
      <c r="M1300" s="249"/>
      <c r="N1300" s="183"/>
    </row>
    <row r="1301" spans="1:14" x14ac:dyDescent="0.25">
      <c r="A1301" s="16" t="s">
        <v>468</v>
      </c>
      <c r="B1301" s="1"/>
      <c r="C1301" s="1"/>
      <c r="D1301" s="1"/>
      <c r="E1301" s="23"/>
      <c r="F1301" s="36"/>
      <c r="G1301" s="1"/>
      <c r="H1301" s="43"/>
      <c r="I1301" s="19"/>
      <c r="J1301" s="202"/>
      <c r="K1301" s="193"/>
      <c r="M1301" s="249"/>
      <c r="N1301" s="183"/>
    </row>
    <row r="1302" spans="1:14" x14ac:dyDescent="0.25">
      <c r="A1302" s="1" t="s">
        <v>469</v>
      </c>
      <c r="B1302" s="1"/>
      <c r="C1302" s="1"/>
      <c r="D1302" s="1"/>
      <c r="E1302" s="37" t="s">
        <v>470</v>
      </c>
      <c r="F1302" s="39" t="s">
        <v>275</v>
      </c>
      <c r="G1302" s="39"/>
      <c r="H1302" s="247" t="s">
        <v>282</v>
      </c>
      <c r="I1302" s="33" t="s">
        <v>607</v>
      </c>
      <c r="J1302" s="201" t="str">
        <f>IF(I1302&lt;&gt;"-","",REPT("x",6))</f>
        <v>xxxxxx</v>
      </c>
      <c r="K1302" s="200" t="str">
        <f>+IF(J1302="","",IF(J1302="XXXXXX","XXXXXX",J1302*I1302))</f>
        <v>XXXXXX</v>
      </c>
      <c r="M1302" s="249"/>
      <c r="N1302" s="183"/>
    </row>
    <row r="1303" spans="1:14" x14ac:dyDescent="0.25">
      <c r="A1303" s="1" t="s">
        <v>471</v>
      </c>
      <c r="B1303" s="1"/>
      <c r="C1303" s="1"/>
      <c r="D1303" s="1"/>
      <c r="E1303" s="37"/>
      <c r="F1303" s="39" t="s">
        <v>275</v>
      </c>
      <c r="G1303" s="39"/>
      <c r="H1303" s="247" t="s">
        <v>282</v>
      </c>
      <c r="I1303" s="33" t="s">
        <v>607</v>
      </c>
      <c r="J1303" s="201" t="str">
        <f>IF(I1303&lt;&gt;"-","",REPT("x",6))</f>
        <v>xxxxxx</v>
      </c>
      <c r="K1303" s="200" t="str">
        <f>+IF(J1303="","",IF(J1303="XXXXXX","XXXXXX",J1303*I1303))</f>
        <v>XXXXXX</v>
      </c>
      <c r="M1303" s="249"/>
      <c r="N1303" s="183"/>
    </row>
    <row r="1304" spans="1:14" x14ac:dyDescent="0.25">
      <c r="A1304" s="1" t="s">
        <v>472</v>
      </c>
      <c r="B1304" s="1"/>
      <c r="C1304" s="1"/>
      <c r="D1304" s="1"/>
      <c r="E1304" s="37"/>
      <c r="F1304" s="39" t="s">
        <v>275</v>
      </c>
      <c r="G1304" s="39"/>
      <c r="H1304" s="247" t="s">
        <v>282</v>
      </c>
      <c r="I1304" s="33" t="s">
        <v>607</v>
      </c>
      <c r="J1304" s="201" t="str">
        <f>IF(I1304&lt;&gt;"-","",REPT("x",6))</f>
        <v>xxxxxx</v>
      </c>
      <c r="K1304" s="200" t="str">
        <f>+IF(J1304="","",IF(J1304="XXXXXX","XXXXXX",J1304*I1304))</f>
        <v>XXXXXX</v>
      </c>
      <c r="M1304" s="249"/>
      <c r="N1304" s="183"/>
    </row>
    <row r="1305" spans="1:14" x14ac:dyDescent="0.25">
      <c r="A1305" s="1" t="s">
        <v>473</v>
      </c>
      <c r="B1305" s="1"/>
      <c r="C1305" s="1"/>
      <c r="D1305" s="1"/>
      <c r="E1305" s="37" t="s">
        <v>474</v>
      </c>
      <c r="F1305" s="39" t="s">
        <v>275</v>
      </c>
      <c r="G1305" s="39"/>
      <c r="H1305" s="247" t="s">
        <v>282</v>
      </c>
      <c r="I1305" s="33" t="s">
        <v>607</v>
      </c>
      <c r="J1305" s="201" t="str">
        <f>IF(I1305&lt;&gt;"-","",REPT("x",6))</f>
        <v>xxxxxx</v>
      </c>
      <c r="K1305" s="200" t="str">
        <f>+IF(J1305="","",IF(J1305="XXXXXX","XXXXXX",J1305*I1305))</f>
        <v>XXXXXX</v>
      </c>
      <c r="M1305" s="249"/>
      <c r="N1305" s="183"/>
    </row>
    <row r="1306" spans="1:14" x14ac:dyDescent="0.25">
      <c r="A1306" s="1"/>
      <c r="B1306" s="1"/>
      <c r="C1306" s="1"/>
      <c r="D1306" s="1"/>
      <c r="E1306" s="23"/>
      <c r="F1306" s="15"/>
      <c r="G1306" s="15"/>
      <c r="H1306" s="42"/>
      <c r="I1306" s="9"/>
      <c r="J1306" s="181"/>
      <c r="K1306" s="222"/>
      <c r="M1306" s="9"/>
      <c r="N1306" s="183"/>
    </row>
    <row r="1307" spans="1:14" x14ac:dyDescent="0.25">
      <c r="A1307" s="16" t="s">
        <v>475</v>
      </c>
      <c r="B1307" s="1"/>
      <c r="C1307" s="1"/>
      <c r="D1307" s="1"/>
      <c r="E1307" s="23"/>
      <c r="F1307" s="15"/>
      <c r="G1307" s="15"/>
      <c r="H1307" s="15"/>
      <c r="I1307" s="9"/>
      <c r="J1307" s="182"/>
      <c r="K1307" s="222"/>
      <c r="M1307" s="9"/>
      <c r="N1307" s="183"/>
    </row>
    <row r="1308" spans="1:14" x14ac:dyDescent="0.25">
      <c r="A1308" s="1" t="s">
        <v>469</v>
      </c>
      <c r="B1308" s="1"/>
      <c r="C1308" s="1"/>
      <c r="D1308" s="1"/>
      <c r="E1308" s="37" t="s">
        <v>476</v>
      </c>
      <c r="F1308" s="39" t="s">
        <v>275</v>
      </c>
      <c r="G1308" s="39"/>
      <c r="H1308" s="247" t="s">
        <v>282</v>
      </c>
      <c r="I1308" s="33" t="s">
        <v>607</v>
      </c>
      <c r="J1308" s="201" t="str">
        <f>IF(I1308&lt;&gt;"-","",REPT("x",6))</f>
        <v>xxxxxx</v>
      </c>
      <c r="K1308" s="200" t="str">
        <f>+IF(J1308="","",IF(J1308="XXXXXX","XXXXXX",J1308*I1308))</f>
        <v>XXXXXX</v>
      </c>
      <c r="M1308" s="249"/>
      <c r="N1308" s="183"/>
    </row>
    <row r="1309" spans="1:14" x14ac:dyDescent="0.25">
      <c r="A1309" s="1" t="s">
        <v>471</v>
      </c>
      <c r="B1309" s="1"/>
      <c r="C1309" s="1"/>
      <c r="D1309" s="1"/>
      <c r="E1309" s="37" t="s">
        <v>477</v>
      </c>
      <c r="F1309" s="39" t="s">
        <v>275</v>
      </c>
      <c r="G1309" s="39"/>
      <c r="H1309" s="247" t="s">
        <v>282</v>
      </c>
      <c r="I1309" s="33" t="s">
        <v>607</v>
      </c>
      <c r="J1309" s="201" t="str">
        <f>IF(I1309&lt;&gt;"-","",REPT("x",6))</f>
        <v>xxxxxx</v>
      </c>
      <c r="K1309" s="200" t="str">
        <f>+IF(J1309="","",IF(J1309="XXXXXX","XXXXXX",J1309*I1309))</f>
        <v>XXXXXX</v>
      </c>
      <c r="M1309" s="249"/>
      <c r="N1309" s="183"/>
    </row>
    <row r="1310" spans="1:14" x14ac:dyDescent="0.25">
      <c r="A1310" s="1" t="s">
        <v>478</v>
      </c>
      <c r="B1310" s="1"/>
      <c r="C1310" s="1"/>
      <c r="D1310" s="1"/>
      <c r="E1310" s="37" t="s">
        <v>284</v>
      </c>
      <c r="F1310" s="39" t="s">
        <v>275</v>
      </c>
      <c r="G1310" s="39"/>
      <c r="H1310" s="247" t="s">
        <v>282</v>
      </c>
      <c r="I1310" s="33" t="s">
        <v>607</v>
      </c>
      <c r="J1310" s="201" t="str">
        <f>IF(I1310&lt;&gt;"-","",REPT("x",6))</f>
        <v>xxxxxx</v>
      </c>
      <c r="K1310" s="200" t="str">
        <f>+IF(J1310="","",IF(J1310="XXXXXX","XXXXXX",J1310*I1310))</f>
        <v>XXXXXX</v>
      </c>
      <c r="M1310" s="249"/>
      <c r="N1310" s="183"/>
    </row>
    <row r="1311" spans="1:14" x14ac:dyDescent="0.25">
      <c r="A1311" s="1" t="s">
        <v>479</v>
      </c>
      <c r="B1311" s="1"/>
      <c r="C1311" s="1"/>
      <c r="D1311" s="1"/>
      <c r="E1311" s="37" t="s">
        <v>476</v>
      </c>
      <c r="F1311" s="39" t="s">
        <v>275</v>
      </c>
      <c r="G1311" s="39"/>
      <c r="H1311" s="247" t="s">
        <v>282</v>
      </c>
      <c r="I1311" s="33" t="s">
        <v>607</v>
      </c>
      <c r="J1311" s="201" t="str">
        <f>IF(I1311&lt;&gt;"-","",REPT("x",6))</f>
        <v>xxxxxx</v>
      </c>
      <c r="K1311" s="200" t="str">
        <f>+IF(J1311="","",IF(J1311="XXXXXX","XXXXXX",J1311*I1311))</f>
        <v>XXXXXX</v>
      </c>
      <c r="M1311" s="249"/>
      <c r="N1311" s="183"/>
    </row>
    <row r="1312" spans="1:14" x14ac:dyDescent="0.25">
      <c r="A1312" s="1"/>
      <c r="B1312" s="1"/>
      <c r="C1312" s="1"/>
      <c r="D1312" s="1"/>
      <c r="E1312" s="23"/>
      <c r="F1312" s="15"/>
      <c r="G1312" s="15"/>
      <c r="H1312" s="15"/>
      <c r="I1312" s="9"/>
      <c r="J1312" s="182"/>
      <c r="K1312" s="222"/>
      <c r="M1312" s="9"/>
      <c r="N1312" s="183"/>
    </row>
    <row r="1313" spans="1:14" x14ac:dyDescent="0.25">
      <c r="A1313" s="16" t="s">
        <v>480</v>
      </c>
      <c r="B1313" s="1"/>
      <c r="C1313" s="1"/>
      <c r="D1313" s="1"/>
      <c r="E1313" s="23"/>
      <c r="F1313" s="15"/>
      <c r="G1313" s="15"/>
      <c r="H1313" s="15"/>
      <c r="I1313" s="9"/>
      <c r="J1313" s="182"/>
      <c r="K1313" s="222"/>
      <c r="M1313" s="9"/>
      <c r="N1313" s="183"/>
    </row>
    <row r="1314" spans="1:14" x14ac:dyDescent="0.25">
      <c r="A1314" s="1" t="s">
        <v>481</v>
      </c>
      <c r="B1314" s="1"/>
      <c r="C1314" s="1"/>
      <c r="D1314" s="1"/>
      <c r="E1314" s="37" t="s">
        <v>482</v>
      </c>
      <c r="F1314" s="39" t="s">
        <v>275</v>
      </c>
      <c r="G1314" s="39"/>
      <c r="H1314" s="247" t="s">
        <v>282</v>
      </c>
      <c r="I1314" s="33" t="s">
        <v>607</v>
      </c>
      <c r="J1314" s="201" t="str">
        <f>IF(I1314&lt;&gt;"-","",REPT("x",6))</f>
        <v>xxxxxx</v>
      </c>
      <c r="K1314" s="200" t="str">
        <f>+IF(J1314="","",IF(J1314="XXXXXX","XXXXXX",J1314*I1314))</f>
        <v>XXXXXX</v>
      </c>
      <c r="M1314" s="249"/>
      <c r="N1314" s="183"/>
    </row>
    <row r="1315" spans="1:14" x14ac:dyDescent="0.25">
      <c r="A1315" s="1" t="s">
        <v>483</v>
      </c>
      <c r="B1315" s="1"/>
      <c r="C1315" s="1"/>
      <c r="D1315" s="1"/>
      <c r="E1315" s="37" t="s">
        <v>482</v>
      </c>
      <c r="F1315" s="39" t="s">
        <v>275</v>
      </c>
      <c r="G1315" s="39"/>
      <c r="H1315" s="247" t="s">
        <v>282</v>
      </c>
      <c r="I1315" s="33" t="s">
        <v>607</v>
      </c>
      <c r="J1315" s="201" t="str">
        <f>IF(I1315&lt;&gt;"-","",REPT("x",6))</f>
        <v>xxxxxx</v>
      </c>
      <c r="K1315" s="200" t="str">
        <f>+IF(J1315="","",IF(J1315="XXXXXX","XXXXXX",J1315*I1315))</f>
        <v>XXXXXX</v>
      </c>
      <c r="M1315" s="249"/>
      <c r="N1315" s="183"/>
    </row>
    <row r="1316" spans="1:14" x14ac:dyDescent="0.25">
      <c r="A1316" s="1" t="s">
        <v>472</v>
      </c>
      <c r="B1316" s="1"/>
      <c r="C1316" s="1"/>
      <c r="D1316" s="1"/>
      <c r="E1316" s="37" t="s">
        <v>284</v>
      </c>
      <c r="F1316" s="39" t="s">
        <v>275</v>
      </c>
      <c r="G1316" s="39"/>
      <c r="H1316" s="247" t="s">
        <v>282</v>
      </c>
      <c r="I1316" s="33" t="s">
        <v>607</v>
      </c>
      <c r="J1316" s="201" t="str">
        <f>IF(I1316&lt;&gt;"-","",REPT("x",6))</f>
        <v>xxxxxx</v>
      </c>
      <c r="K1316" s="200" t="str">
        <f>+IF(J1316="","",IF(J1316="XXXXXX","XXXXXX",J1316*I1316))</f>
        <v>XXXXXX</v>
      </c>
      <c r="M1316" s="249"/>
      <c r="N1316" s="183"/>
    </row>
    <row r="1317" spans="1:14" x14ac:dyDescent="0.25">
      <c r="A1317" s="16" t="s">
        <v>484</v>
      </c>
      <c r="B1317" s="1"/>
      <c r="C1317" s="1"/>
      <c r="D1317" s="1"/>
      <c r="E1317" s="23"/>
      <c r="F1317" s="15"/>
      <c r="G1317" s="15"/>
      <c r="H1317" s="15"/>
      <c r="I1317" s="9"/>
      <c r="J1317" s="182"/>
      <c r="K1317" s="222"/>
      <c r="M1317" s="9"/>
      <c r="N1317" s="183"/>
    </row>
    <row r="1318" spans="1:14" x14ac:dyDescent="0.25">
      <c r="A1318" s="1" t="s">
        <v>485</v>
      </c>
      <c r="B1318" s="1"/>
      <c r="C1318" s="1"/>
      <c r="D1318" s="1"/>
      <c r="E1318" s="37"/>
      <c r="F1318" s="39" t="s">
        <v>275</v>
      </c>
      <c r="G1318" s="39"/>
      <c r="H1318" s="247" t="s">
        <v>282</v>
      </c>
      <c r="I1318" s="33" t="s">
        <v>607</v>
      </c>
      <c r="J1318" s="201" t="str">
        <f>IF(I1318&lt;&gt;"-","",REPT("x",6))</f>
        <v>xxxxxx</v>
      </c>
      <c r="K1318" s="200" t="str">
        <f>+IF(J1318="","",IF(J1318="XXXXXX","XXXXXX",J1318*I1318))</f>
        <v>XXXXXX</v>
      </c>
      <c r="M1318" s="249"/>
      <c r="N1318" s="183"/>
    </row>
    <row r="1319" spans="1:14" x14ac:dyDescent="0.25">
      <c r="A1319" s="1" t="s">
        <v>486</v>
      </c>
      <c r="B1319" s="1"/>
      <c r="C1319" s="1"/>
      <c r="D1319" s="1"/>
      <c r="E1319" s="37"/>
      <c r="F1319" s="39" t="s">
        <v>275</v>
      </c>
      <c r="G1319" s="39"/>
      <c r="H1319" s="247" t="s">
        <v>282</v>
      </c>
      <c r="I1319" s="33" t="s">
        <v>607</v>
      </c>
      <c r="J1319" s="201" t="str">
        <f>IF(I1319&lt;&gt;"-","",REPT("x",6))</f>
        <v>xxxxxx</v>
      </c>
      <c r="K1319" s="200" t="str">
        <f>+IF(J1319="","",IF(J1319="XXXXXX","XXXXXX",J1319*I1319))</f>
        <v>XXXXXX</v>
      </c>
      <c r="M1319" s="249"/>
      <c r="N1319" s="183"/>
    </row>
    <row r="1320" spans="1:14" x14ac:dyDescent="0.25">
      <c r="A1320" s="16"/>
      <c r="B1320" s="1"/>
      <c r="C1320" s="1"/>
      <c r="D1320" s="1"/>
      <c r="E1320" s="23"/>
      <c r="F1320" s="36"/>
      <c r="G1320" s="1"/>
      <c r="H1320" s="43"/>
      <c r="I1320" s="19"/>
      <c r="J1320" s="202"/>
      <c r="K1320" s="193"/>
      <c r="M1320" s="249"/>
      <c r="N1320" s="183"/>
    </row>
    <row r="1321" spans="1:14" x14ac:dyDescent="0.25">
      <c r="A1321" s="16" t="s">
        <v>487</v>
      </c>
      <c r="B1321" s="1"/>
      <c r="C1321" s="1"/>
      <c r="D1321" s="1"/>
      <c r="E1321" s="63"/>
      <c r="F1321" s="15"/>
      <c r="G1321" s="15"/>
      <c r="H1321" s="15"/>
      <c r="I1321" s="19"/>
      <c r="J1321" s="182"/>
      <c r="K1321" s="193"/>
      <c r="M1321" s="249"/>
      <c r="N1321" s="183"/>
    </row>
    <row r="1322" spans="1:14" x14ac:dyDescent="0.25">
      <c r="A1322" s="16"/>
      <c r="B1322" s="1"/>
      <c r="C1322" s="1"/>
      <c r="D1322" s="1"/>
      <c r="E1322" s="63"/>
      <c r="F1322" s="15"/>
      <c r="G1322" s="15"/>
      <c r="H1322" s="15"/>
      <c r="I1322" s="19"/>
      <c r="J1322" s="182"/>
      <c r="K1322" s="193"/>
      <c r="M1322" s="249"/>
      <c r="N1322" s="183"/>
    </row>
    <row r="1323" spans="1:14" x14ac:dyDescent="0.25">
      <c r="A1323" s="16" t="s">
        <v>488</v>
      </c>
      <c r="B1323" s="1"/>
      <c r="C1323" s="1"/>
      <c r="D1323" s="1"/>
      <c r="E1323" s="63"/>
      <c r="F1323" s="15"/>
      <c r="G1323" s="15"/>
      <c r="H1323" s="15"/>
      <c r="I1323" s="19"/>
      <c r="J1323" s="182"/>
      <c r="K1323" s="193"/>
      <c r="M1323" s="249"/>
      <c r="N1323" s="183"/>
    </row>
    <row r="1324" spans="1:14" x14ac:dyDescent="0.25">
      <c r="A1324" s="16" t="s">
        <v>489</v>
      </c>
      <c r="B1324" s="1"/>
      <c r="C1324" s="1"/>
      <c r="D1324" s="1"/>
      <c r="E1324" s="63"/>
      <c r="F1324" s="15"/>
      <c r="G1324" s="15"/>
      <c r="H1324" s="15"/>
      <c r="I1324" s="19"/>
      <c r="J1324" s="182"/>
      <c r="K1324" s="193"/>
      <c r="M1324" s="249"/>
      <c r="N1324" s="183"/>
    </row>
    <row r="1325" spans="1:14" x14ac:dyDescent="0.25">
      <c r="A1325" s="16" t="s">
        <v>490</v>
      </c>
      <c r="B1325" s="1"/>
      <c r="C1325" s="1"/>
      <c r="D1325" s="1"/>
      <c r="E1325" s="63"/>
      <c r="F1325" s="15"/>
      <c r="G1325" s="15"/>
      <c r="H1325" s="15"/>
      <c r="I1325" s="19"/>
      <c r="J1325" s="182"/>
      <c r="K1325" s="193"/>
      <c r="M1325" s="249"/>
      <c r="N1325" s="183"/>
    </row>
    <row r="1326" spans="1:14" x14ac:dyDescent="0.25">
      <c r="A1326" s="1" t="s">
        <v>491</v>
      </c>
      <c r="B1326" s="1"/>
      <c r="C1326" s="1"/>
      <c r="D1326" s="1"/>
      <c r="E1326" s="37" t="s">
        <v>136</v>
      </c>
      <c r="F1326" s="39" t="s">
        <v>612</v>
      </c>
      <c r="G1326" s="39"/>
      <c r="H1326" s="247" t="s">
        <v>282</v>
      </c>
      <c r="I1326" s="33" t="s">
        <v>607</v>
      </c>
      <c r="J1326" s="201" t="str">
        <f>IF(I1326&lt;&gt;"-","",REPT("x",6))</f>
        <v>xxxxxx</v>
      </c>
      <c r="K1326" s="200" t="str">
        <f>+IF(J1326="","",IF(J1326="XXXXXX","XXXXXX",J1326*I1326))</f>
        <v>XXXXXX</v>
      </c>
      <c r="M1326" s="249"/>
      <c r="N1326" s="183"/>
    </row>
    <row r="1327" spans="1:14" x14ac:dyDescent="0.25">
      <c r="A1327" s="1" t="s">
        <v>492</v>
      </c>
      <c r="B1327" s="1"/>
      <c r="C1327" s="1"/>
      <c r="D1327" s="1"/>
      <c r="E1327" s="110" t="s">
        <v>326</v>
      </c>
      <c r="F1327" s="39" t="s">
        <v>612</v>
      </c>
      <c r="G1327" s="39"/>
      <c r="H1327" s="247" t="s">
        <v>282</v>
      </c>
      <c r="I1327" s="33" t="s">
        <v>607</v>
      </c>
      <c r="J1327" s="201" t="str">
        <f>IF(I1327&lt;&gt;"-","",REPT("x",6))</f>
        <v>xxxxxx</v>
      </c>
      <c r="K1327" s="200" t="str">
        <f>+IF(J1327="","",IF(J1327="XXXXXX","XXXXXX",J1327*I1327))</f>
        <v>XXXXXX</v>
      </c>
      <c r="M1327" s="249"/>
      <c r="N1327" s="183"/>
    </row>
    <row r="1328" spans="1:14" x14ac:dyDescent="0.25">
      <c r="A1328" s="1" t="s">
        <v>493</v>
      </c>
      <c r="B1328" s="1"/>
      <c r="C1328" s="1"/>
      <c r="D1328" s="1"/>
      <c r="E1328" s="110" t="s">
        <v>284</v>
      </c>
      <c r="F1328" s="39" t="s">
        <v>612</v>
      </c>
      <c r="G1328" s="39"/>
      <c r="H1328" s="247" t="s">
        <v>282</v>
      </c>
      <c r="I1328" s="33" t="s">
        <v>607</v>
      </c>
      <c r="J1328" s="201" t="str">
        <f>IF(I1328&lt;&gt;"-","",REPT("x",6))</f>
        <v>xxxxxx</v>
      </c>
      <c r="K1328" s="200" t="str">
        <f>+IF(J1328="","",IF(J1328="XXXXXX","XXXXXX",J1328*I1328))</f>
        <v>XXXXXX</v>
      </c>
      <c r="M1328" s="249"/>
      <c r="N1328" s="183"/>
    </row>
    <row r="1329" spans="1:14" x14ac:dyDescent="0.25">
      <c r="A1329" s="1"/>
      <c r="B1329" s="1"/>
      <c r="C1329" s="1"/>
      <c r="D1329" s="1"/>
      <c r="E1329" s="84"/>
      <c r="F1329" s="15"/>
      <c r="G1329" s="15"/>
      <c r="H1329" s="15"/>
      <c r="I1329" s="249"/>
      <c r="J1329" s="182"/>
      <c r="K1329" s="198"/>
      <c r="M1329" s="249"/>
      <c r="N1329" s="183"/>
    </row>
    <row r="1330" spans="1:14" x14ac:dyDescent="0.25">
      <c r="A1330" s="16" t="s">
        <v>494</v>
      </c>
      <c r="B1330" s="1"/>
      <c r="C1330" s="1"/>
      <c r="D1330" s="1"/>
      <c r="E1330" s="84"/>
      <c r="F1330" s="15"/>
      <c r="G1330" s="15"/>
      <c r="H1330" s="15"/>
      <c r="I1330" s="249"/>
      <c r="J1330" s="182"/>
      <c r="K1330" s="198"/>
      <c r="M1330" s="249"/>
      <c r="N1330" s="183"/>
    </row>
    <row r="1331" spans="1:14" x14ac:dyDescent="0.25">
      <c r="A1331" s="1" t="s">
        <v>495</v>
      </c>
      <c r="B1331" s="1"/>
      <c r="C1331" s="1"/>
      <c r="D1331" s="1"/>
      <c r="E1331" s="110" t="s">
        <v>1099</v>
      </c>
      <c r="F1331" s="39" t="s">
        <v>612</v>
      </c>
      <c r="G1331" s="39"/>
      <c r="H1331" s="247" t="s">
        <v>282</v>
      </c>
      <c r="I1331" s="33" t="s">
        <v>607</v>
      </c>
      <c r="J1331" s="201" t="str">
        <f>IF(I1331&lt;&gt;"-","",REPT("x",6))</f>
        <v>xxxxxx</v>
      </c>
      <c r="K1331" s="200" t="str">
        <f>+IF(J1331="","",IF(J1331="XXXXXX","XXXXXX",J1331*I1331))</f>
        <v>XXXXXX</v>
      </c>
      <c r="M1331" s="249"/>
      <c r="N1331" s="183"/>
    </row>
    <row r="1332" spans="1:14" x14ac:dyDescent="0.25">
      <c r="A1332" s="1"/>
      <c r="B1332" s="1"/>
      <c r="C1332" s="1"/>
      <c r="D1332" s="1"/>
      <c r="E1332" s="84"/>
      <c r="F1332" s="15"/>
      <c r="G1332" s="15"/>
      <c r="H1332" s="15"/>
      <c r="I1332" s="249"/>
      <c r="J1332" s="182"/>
      <c r="K1332" s="198"/>
      <c r="M1332" s="249"/>
      <c r="N1332" s="183"/>
    </row>
    <row r="1333" spans="1:14" x14ac:dyDescent="0.25">
      <c r="A1333" s="16" t="s">
        <v>496</v>
      </c>
      <c r="B1333" s="1"/>
      <c r="C1333" s="1"/>
      <c r="D1333" s="1"/>
      <c r="E1333" s="84"/>
      <c r="F1333" s="15"/>
      <c r="G1333" s="15"/>
      <c r="H1333" s="15"/>
      <c r="I1333" s="249"/>
      <c r="J1333" s="182"/>
      <c r="K1333" s="198"/>
      <c r="M1333" s="249"/>
      <c r="N1333" s="183"/>
    </row>
    <row r="1334" spans="1:14" x14ac:dyDescent="0.25">
      <c r="A1334" s="16" t="s">
        <v>497</v>
      </c>
      <c r="B1334" s="1"/>
      <c r="C1334" s="1"/>
      <c r="D1334" s="1"/>
      <c r="E1334" s="84"/>
      <c r="F1334" s="15"/>
      <c r="G1334" s="15"/>
      <c r="H1334" s="15"/>
      <c r="I1334" s="249"/>
      <c r="J1334" s="182"/>
      <c r="K1334" s="198"/>
      <c r="M1334" s="249"/>
      <c r="N1334" s="183"/>
    </row>
    <row r="1335" spans="1:14" x14ac:dyDescent="0.25">
      <c r="A1335" s="1" t="s">
        <v>498</v>
      </c>
      <c r="B1335" s="1"/>
      <c r="C1335" s="1"/>
      <c r="D1335" s="1"/>
      <c r="E1335" s="37" t="s">
        <v>136</v>
      </c>
      <c r="F1335" s="39" t="s">
        <v>275</v>
      </c>
      <c r="G1335" s="39"/>
      <c r="H1335" s="247" t="s">
        <v>282</v>
      </c>
      <c r="I1335" s="33" t="s">
        <v>607</v>
      </c>
      <c r="J1335" s="201" t="str">
        <f>IF(I1335&lt;&gt;"-","",REPT("x",6))</f>
        <v>xxxxxx</v>
      </c>
      <c r="K1335" s="200" t="str">
        <f>+IF(J1335="","",IF(J1335="XXXXXX","XXXXXX",J1335*I1335))</f>
        <v>XXXXXX</v>
      </c>
      <c r="M1335" s="249"/>
      <c r="N1335" s="183"/>
    </row>
    <row r="1336" spans="1:14" x14ac:dyDescent="0.25">
      <c r="A1336" s="1" t="s">
        <v>499</v>
      </c>
      <c r="B1336" s="1"/>
      <c r="C1336" s="1"/>
      <c r="D1336" s="1"/>
      <c r="E1336" s="110" t="s">
        <v>326</v>
      </c>
      <c r="F1336" s="39" t="s">
        <v>275</v>
      </c>
      <c r="G1336" s="39"/>
      <c r="H1336" s="247" t="s">
        <v>282</v>
      </c>
      <c r="I1336" s="33" t="s">
        <v>607</v>
      </c>
      <c r="J1336" s="201" t="str">
        <f>IF(I1336&lt;&gt;"-","",REPT("x",6))</f>
        <v>xxxxxx</v>
      </c>
      <c r="K1336" s="200" t="str">
        <f>+IF(J1336="","",IF(J1336="XXXXXX","XXXXXX",J1336*I1336))</f>
        <v>XXXXXX</v>
      </c>
      <c r="M1336" s="249"/>
      <c r="N1336" s="183"/>
    </row>
    <row r="1337" spans="1:14" x14ac:dyDescent="0.25">
      <c r="A1337" s="1" t="s">
        <v>493</v>
      </c>
      <c r="B1337" s="1"/>
      <c r="C1337" s="1"/>
      <c r="D1337" s="1"/>
      <c r="E1337" s="110" t="s">
        <v>500</v>
      </c>
      <c r="F1337" s="39" t="s">
        <v>275</v>
      </c>
      <c r="G1337" s="39"/>
      <c r="H1337" s="247" t="s">
        <v>282</v>
      </c>
      <c r="I1337" s="33" t="s">
        <v>607</v>
      </c>
      <c r="J1337" s="201" t="str">
        <f>IF(I1337&lt;&gt;"-","",REPT("x",6))</f>
        <v>xxxxxx</v>
      </c>
      <c r="K1337" s="200" t="str">
        <f>+IF(J1337="","",IF(J1337="XXXXXX","XXXXXX",J1337*I1337))</f>
        <v>XXXXXX</v>
      </c>
      <c r="M1337" s="249"/>
      <c r="N1337" s="183"/>
    </row>
    <row r="1338" spans="1:14" x14ac:dyDescent="0.25">
      <c r="A1338" s="1"/>
      <c r="B1338" s="1"/>
      <c r="C1338" s="1"/>
      <c r="D1338" s="1"/>
      <c r="E1338" s="84"/>
      <c r="F1338" s="15"/>
      <c r="G1338" s="15"/>
      <c r="H1338" s="15"/>
      <c r="I1338" s="249"/>
      <c r="J1338" s="182"/>
      <c r="K1338" s="198"/>
      <c r="M1338" s="249"/>
      <c r="N1338" s="183"/>
    </row>
    <row r="1339" spans="1:14" x14ac:dyDescent="0.25">
      <c r="A1339" s="16" t="s">
        <v>501</v>
      </c>
      <c r="B1339" s="1"/>
      <c r="C1339" s="1"/>
      <c r="D1339" s="1"/>
      <c r="E1339" s="84"/>
      <c r="F1339" s="15"/>
      <c r="G1339" s="15"/>
      <c r="H1339" s="15"/>
      <c r="I1339" s="249"/>
      <c r="J1339" s="182"/>
      <c r="K1339" s="198"/>
      <c r="M1339" s="249"/>
      <c r="N1339" s="183"/>
    </row>
    <row r="1340" spans="1:14" x14ac:dyDescent="0.25">
      <c r="A1340" s="1" t="s">
        <v>502</v>
      </c>
      <c r="B1340" s="1"/>
      <c r="C1340" s="1"/>
      <c r="D1340" s="1"/>
      <c r="E1340" s="110" t="s">
        <v>503</v>
      </c>
      <c r="F1340" s="39" t="s">
        <v>275</v>
      </c>
      <c r="G1340" s="39"/>
      <c r="H1340" s="247" t="s">
        <v>282</v>
      </c>
      <c r="I1340" s="33" t="s">
        <v>607</v>
      </c>
      <c r="J1340" s="201" t="str">
        <f>IF(I1340&lt;&gt;"-","",REPT("x",6))</f>
        <v>xxxxxx</v>
      </c>
      <c r="K1340" s="200" t="str">
        <f>+IF(J1340="","",IF(J1340="XXXXXX","XXXXXX",J1340*I1340))</f>
        <v>XXXXXX</v>
      </c>
      <c r="M1340" s="249"/>
      <c r="N1340" s="183"/>
    </row>
    <row r="1341" spans="1:14" x14ac:dyDescent="0.25">
      <c r="A1341" s="1"/>
      <c r="B1341" s="1"/>
      <c r="C1341" s="1"/>
      <c r="D1341" s="1"/>
      <c r="E1341" s="84"/>
      <c r="F1341" s="15"/>
      <c r="G1341" s="15"/>
      <c r="H1341" s="15"/>
      <c r="I1341" s="249"/>
      <c r="J1341" s="182"/>
      <c r="K1341" s="198"/>
      <c r="M1341" s="249"/>
      <c r="N1341" s="183"/>
    </row>
    <row r="1342" spans="1:14" x14ac:dyDescent="0.25">
      <c r="A1342" s="16" t="s">
        <v>504</v>
      </c>
      <c r="B1342" s="1"/>
      <c r="C1342" s="1"/>
      <c r="D1342" s="1"/>
      <c r="E1342" s="84"/>
      <c r="F1342" s="15"/>
      <c r="G1342" s="15"/>
      <c r="H1342" s="15"/>
      <c r="I1342" s="249"/>
      <c r="J1342" s="182"/>
      <c r="K1342" s="198"/>
      <c r="M1342" s="249"/>
      <c r="N1342" s="183"/>
    </row>
    <row r="1343" spans="1:14" x14ac:dyDescent="0.25">
      <c r="A1343" s="1" t="s">
        <v>505</v>
      </c>
      <c r="B1343" s="1"/>
      <c r="C1343" s="1"/>
      <c r="D1343" s="1"/>
      <c r="E1343" s="84"/>
      <c r="F1343" s="31"/>
      <c r="G1343" s="31"/>
      <c r="H1343" s="31"/>
      <c r="I1343" s="85"/>
      <c r="J1343" s="207"/>
      <c r="K1343" s="208"/>
      <c r="M1343" s="231"/>
      <c r="N1343" s="183"/>
    </row>
    <row r="1344" spans="1:14" x14ac:dyDescent="0.25">
      <c r="A1344" s="1" t="s">
        <v>506</v>
      </c>
      <c r="B1344" s="1"/>
      <c r="C1344" s="1"/>
      <c r="D1344" s="1"/>
      <c r="E1344" s="110" t="s">
        <v>503</v>
      </c>
      <c r="F1344" s="39" t="s">
        <v>612</v>
      </c>
      <c r="G1344" s="39"/>
      <c r="H1344" s="247" t="s">
        <v>282</v>
      </c>
      <c r="I1344" s="33" t="s">
        <v>607</v>
      </c>
      <c r="J1344" s="201" t="str">
        <f>IF(I1344&lt;&gt;"-","",REPT("x",6))</f>
        <v>xxxxxx</v>
      </c>
      <c r="K1344" s="200" t="str">
        <f>+IF(J1344="","",IF(J1344="XXXXXX","XXXXXX",J1344*I1344))</f>
        <v>XXXXXX</v>
      </c>
      <c r="M1344" s="249"/>
      <c r="N1344" s="183"/>
    </row>
    <row r="1345" spans="1:14" x14ac:dyDescent="0.25">
      <c r="A1345" s="1" t="s">
        <v>507</v>
      </c>
      <c r="B1345" s="1"/>
      <c r="C1345" s="1"/>
      <c r="D1345" s="1"/>
      <c r="E1345" s="110" t="s">
        <v>503</v>
      </c>
      <c r="F1345" s="39" t="s">
        <v>612</v>
      </c>
      <c r="G1345" s="39"/>
      <c r="H1345" s="247" t="s">
        <v>282</v>
      </c>
      <c r="I1345" s="33" t="s">
        <v>607</v>
      </c>
      <c r="J1345" s="201" t="str">
        <f>IF(I1345&lt;&gt;"-","",REPT("x",6))</f>
        <v>xxxxxx</v>
      </c>
      <c r="K1345" s="200" t="str">
        <f>+IF(J1345="","",IF(J1345="XXXXXX","XXXXXX",J1345*I1345))</f>
        <v>XXXXXX</v>
      </c>
      <c r="M1345" s="249"/>
      <c r="N1345" s="183"/>
    </row>
    <row r="1346" spans="1:14" x14ac:dyDescent="0.25">
      <c r="A1346" s="1" t="s">
        <v>508</v>
      </c>
      <c r="B1346" s="1"/>
      <c r="C1346" s="1"/>
      <c r="D1346" s="1"/>
      <c r="E1346" s="110" t="s">
        <v>503</v>
      </c>
      <c r="F1346" s="39" t="s">
        <v>612</v>
      </c>
      <c r="G1346" s="39"/>
      <c r="H1346" s="247" t="s">
        <v>282</v>
      </c>
      <c r="I1346" s="33" t="s">
        <v>607</v>
      </c>
      <c r="J1346" s="201" t="str">
        <f>IF(I1346&lt;&gt;"-","",REPT("x",6))</f>
        <v>xxxxxx</v>
      </c>
      <c r="K1346" s="200" t="str">
        <f>+IF(J1346="","",IF(J1346="XXXXXX","XXXXXX",J1346*I1346))</f>
        <v>XXXXXX</v>
      </c>
      <c r="M1346" s="249"/>
      <c r="N1346" s="183"/>
    </row>
    <row r="1347" spans="1:14" x14ac:dyDescent="0.25">
      <c r="A1347" s="1" t="s">
        <v>509</v>
      </c>
      <c r="B1347" s="1"/>
      <c r="C1347" s="1"/>
      <c r="D1347" s="1"/>
      <c r="E1347" s="110" t="s">
        <v>503</v>
      </c>
      <c r="F1347" s="39" t="s">
        <v>612</v>
      </c>
      <c r="G1347" s="39"/>
      <c r="H1347" s="247" t="s">
        <v>282</v>
      </c>
      <c r="I1347" s="33" t="s">
        <v>607</v>
      </c>
      <c r="J1347" s="201" t="str">
        <f>IF(I1347&lt;&gt;"-","",REPT("x",6))</f>
        <v>xxxxxx</v>
      </c>
      <c r="K1347" s="200" t="str">
        <f>+IF(J1347="","",IF(J1347="XXXXXX","XXXXXX",J1347*I1347))</f>
        <v>XXXXXX</v>
      </c>
      <c r="M1347" s="249"/>
      <c r="N1347" s="183"/>
    </row>
    <row r="1348" spans="1:14" x14ac:dyDescent="0.25">
      <c r="A1348" s="1"/>
      <c r="B1348" s="1"/>
      <c r="C1348" s="1"/>
      <c r="D1348" s="1"/>
      <c r="E1348" s="84"/>
      <c r="F1348" s="15"/>
      <c r="G1348" s="15"/>
      <c r="H1348" s="15"/>
      <c r="I1348" s="249"/>
      <c r="J1348" s="182"/>
      <c r="K1348" s="198"/>
      <c r="M1348" s="249"/>
      <c r="N1348" s="183"/>
    </row>
    <row r="1349" spans="1:14" x14ac:dyDescent="0.25">
      <c r="A1349" s="16" t="s">
        <v>510</v>
      </c>
      <c r="B1349" s="1"/>
      <c r="C1349" s="1"/>
      <c r="D1349" s="1"/>
      <c r="E1349" s="84"/>
      <c r="F1349" s="15"/>
      <c r="G1349" s="15"/>
      <c r="H1349" s="15"/>
      <c r="I1349" s="249"/>
      <c r="J1349" s="182"/>
      <c r="K1349" s="198"/>
      <c r="M1349" s="249"/>
      <c r="N1349" s="183"/>
    </row>
    <row r="1350" spans="1:14" x14ac:dyDescent="0.25">
      <c r="A1350" s="1" t="s">
        <v>511</v>
      </c>
      <c r="B1350" s="1"/>
      <c r="C1350" s="1"/>
      <c r="D1350" s="1"/>
      <c r="E1350" s="110"/>
      <c r="F1350" s="39" t="s">
        <v>275</v>
      </c>
      <c r="G1350" s="39"/>
      <c r="H1350" s="128" t="s">
        <v>282</v>
      </c>
      <c r="I1350" s="33" t="s">
        <v>607</v>
      </c>
      <c r="J1350" s="201" t="str">
        <f>IF(I1350&lt;&gt;"-","",REPT("x",6))</f>
        <v>xxxxxx</v>
      </c>
      <c r="K1350" s="200" t="str">
        <f>+IF(J1350="","",IF(J1350="XXXXXX","XXXXXX",J1350*I1350))</f>
        <v>XXXXXX</v>
      </c>
      <c r="M1350" s="249"/>
      <c r="N1350" s="183"/>
    </row>
    <row r="1351" spans="1:14" x14ac:dyDescent="0.25">
      <c r="A1351" s="1" t="s">
        <v>512</v>
      </c>
      <c r="B1351" s="1"/>
      <c r="C1351" s="1"/>
      <c r="D1351" s="1"/>
      <c r="E1351" s="110"/>
      <c r="F1351" s="39" t="s">
        <v>999</v>
      </c>
      <c r="G1351" s="39"/>
      <c r="H1351" s="247" t="s">
        <v>513</v>
      </c>
      <c r="I1351" s="33" t="s">
        <v>607</v>
      </c>
      <c r="J1351" s="201" t="str">
        <f>IF(I1351&lt;&gt;"-","",REPT("x",6))</f>
        <v>xxxxxx</v>
      </c>
      <c r="K1351" s="200" t="str">
        <f>+IF(J1351="","",IF(J1351="XXXXXX","XXXXXX",J1351*I1351))</f>
        <v>XXXXXX</v>
      </c>
      <c r="M1351" s="249"/>
      <c r="N1351" s="183"/>
    </row>
    <row r="1352" spans="1:14" x14ac:dyDescent="0.25">
      <c r="A1352" s="1" t="s">
        <v>514</v>
      </c>
      <c r="B1352" s="16"/>
      <c r="C1352" s="16"/>
      <c r="D1352" s="1"/>
      <c r="E1352" s="37"/>
      <c r="F1352" s="38" t="s">
        <v>935</v>
      </c>
      <c r="G1352" s="39"/>
      <c r="H1352" s="247" t="s">
        <v>443</v>
      </c>
      <c r="I1352" s="33" t="s">
        <v>607</v>
      </c>
      <c r="J1352" s="201" t="str">
        <f>IF(I1352&lt;&gt;"-","",REPT("x",6))</f>
        <v>xxxxxx</v>
      </c>
      <c r="K1352" s="200" t="str">
        <f>+IF(J1352="","",IF(J1352="XXXXXX","XXXXXX",J1352*I1352))</f>
        <v>XXXXXX</v>
      </c>
      <c r="M1352" s="249"/>
      <c r="N1352" s="183"/>
    </row>
    <row r="1353" spans="1:14" x14ac:dyDescent="0.25">
      <c r="N1353" s="183"/>
    </row>
    <row r="1354" spans="1:14" x14ac:dyDescent="0.25">
      <c r="A1354" s="16" t="s">
        <v>444</v>
      </c>
      <c r="B1354" s="1"/>
      <c r="C1354" s="1"/>
      <c r="D1354" s="1"/>
      <c r="E1354" s="23"/>
      <c r="F1354" s="41"/>
      <c r="G1354" s="15"/>
      <c r="H1354" s="42"/>
      <c r="I1354" s="61" t="s">
        <v>568</v>
      </c>
      <c r="J1354" s="257">
        <f>SUM(K1277:K1352)</f>
        <v>0</v>
      </c>
      <c r="K1354" s="258"/>
      <c r="M1354" s="61"/>
      <c r="N1354" s="183"/>
    </row>
    <row r="1355" spans="1:14" x14ac:dyDescent="0.25">
      <c r="A1355" s="16"/>
      <c r="B1355" s="1"/>
      <c r="C1355" s="1"/>
      <c r="D1355" s="1"/>
      <c r="E1355" s="23"/>
      <c r="F1355" s="41"/>
      <c r="G1355" s="15"/>
      <c r="H1355" s="42"/>
      <c r="I1355" s="61"/>
      <c r="J1355" s="212"/>
      <c r="K1355" s="212"/>
      <c r="M1355" s="61"/>
      <c r="N1355" s="183"/>
    </row>
    <row r="1356" spans="1:14" x14ac:dyDescent="0.25">
      <c r="B1356" s="132"/>
      <c r="C1356" s="132"/>
      <c r="D1356" s="132"/>
      <c r="E1356" s="1"/>
      <c r="F1356" s="36"/>
      <c r="G1356" s="43"/>
      <c r="H1356" s="181"/>
      <c r="I1356" s="181"/>
      <c r="J1356" s="181"/>
      <c r="K1356" s="181"/>
      <c r="M1356" s="181"/>
      <c r="N1356" s="183"/>
    </row>
    <row r="1357" spans="1:14" x14ac:dyDescent="0.25">
      <c r="A1357" s="34" t="s">
        <v>515</v>
      </c>
      <c r="B1357" s="1"/>
      <c r="C1357" s="1"/>
      <c r="D1357" s="1"/>
      <c r="E1357" s="1"/>
      <c r="F1357" s="36"/>
      <c r="G1357" s="43"/>
      <c r="H1357" s="181"/>
      <c r="I1357" s="181"/>
      <c r="J1357" s="181"/>
      <c r="K1357" s="181"/>
      <c r="M1357" s="181"/>
      <c r="N1357" s="183"/>
    </row>
    <row r="1358" spans="1:14" x14ac:dyDescent="0.25">
      <c r="A1358" s="16" t="s">
        <v>516</v>
      </c>
      <c r="B1358" s="1"/>
      <c r="C1358" s="1"/>
      <c r="D1358" s="1"/>
      <c r="E1358" s="1"/>
      <c r="F1358" s="1"/>
      <c r="G1358" s="1"/>
      <c r="H1358" s="31"/>
      <c r="I1358" s="31"/>
      <c r="J1358" s="207"/>
      <c r="K1358" s="207"/>
      <c r="M1358" s="2"/>
      <c r="N1358" s="183"/>
    </row>
    <row r="1359" spans="1:14" x14ac:dyDescent="0.25">
      <c r="A1359" s="1" t="s">
        <v>517</v>
      </c>
      <c r="B1359" s="1"/>
      <c r="C1359" s="1"/>
      <c r="D1359" s="1"/>
      <c r="E1359" s="39"/>
      <c r="F1359" s="38" t="s">
        <v>731</v>
      </c>
      <c r="G1359" s="38"/>
      <c r="H1359" s="38">
        <v>500</v>
      </c>
      <c r="I1359" s="38">
        <v>6</v>
      </c>
      <c r="J1359" s="239"/>
      <c r="K1359" s="200" t="str">
        <f>+IF(J1359="","",IF(J1359="XXXXXX","XXXXXX",J1359*I1359))</f>
        <v/>
      </c>
      <c r="M1359" s="41"/>
      <c r="N1359" s="183"/>
    </row>
    <row r="1360" spans="1:14" x14ac:dyDescent="0.25">
      <c r="A1360" s="1" t="s">
        <v>518</v>
      </c>
      <c r="B1360" s="1"/>
      <c r="C1360" s="1"/>
      <c r="D1360" s="1"/>
      <c r="E1360" s="39"/>
      <c r="F1360" s="38"/>
      <c r="G1360" s="38"/>
      <c r="H1360" s="38"/>
      <c r="I1360" s="33" t="s">
        <v>607</v>
      </c>
      <c r="J1360" s="201" t="str">
        <f>IF(I1360&lt;&gt;"-","",REPT("x",6))</f>
        <v>xxxxxx</v>
      </c>
      <c r="K1360" s="200" t="str">
        <f>+IF(J1360="","",IF(J1360="XXXXXX","XXXXXX",J1360*I1360))</f>
        <v>XXXXXX</v>
      </c>
      <c r="M1360" s="249"/>
      <c r="N1360" s="183"/>
    </row>
    <row r="1361" spans="1:14" x14ac:dyDescent="0.25">
      <c r="A1361" s="1" t="s">
        <v>519</v>
      </c>
      <c r="B1361" s="1"/>
      <c r="C1361" s="1"/>
      <c r="D1361" s="1"/>
      <c r="E1361" s="39"/>
      <c r="F1361" s="38" t="s">
        <v>731</v>
      </c>
      <c r="G1361" s="38"/>
      <c r="H1361" s="38">
        <v>500</v>
      </c>
      <c r="I1361" s="33">
        <v>6</v>
      </c>
      <c r="J1361" s="239"/>
      <c r="K1361" s="200" t="str">
        <f>+IF(J1361="","",IF(J1361="XXXXXX","XXXXXX",J1361*I1361))</f>
        <v/>
      </c>
      <c r="M1361" s="249"/>
      <c r="N1361" s="183"/>
    </row>
    <row r="1362" spans="1:14" x14ac:dyDescent="0.25">
      <c r="A1362" s="1" t="s">
        <v>520</v>
      </c>
      <c r="B1362" s="132"/>
      <c r="C1362" s="132"/>
      <c r="D1362" s="132"/>
      <c r="E1362" s="1"/>
      <c r="F1362" s="36"/>
      <c r="G1362" s="42"/>
      <c r="H1362" s="132"/>
      <c r="I1362" s="182"/>
      <c r="J1362" s="224"/>
      <c r="K1362" s="182"/>
      <c r="M1362" s="182"/>
      <c r="N1362" s="183"/>
    </row>
    <row r="1363" spans="1:14" x14ac:dyDescent="0.25">
      <c r="A1363" s="16"/>
      <c r="B1363" s="1"/>
      <c r="C1363" s="1"/>
      <c r="D1363" s="1"/>
      <c r="E1363" s="1"/>
      <c r="F1363" s="36"/>
      <c r="G1363" s="43"/>
      <c r="H1363" s="132"/>
      <c r="I1363" s="181"/>
      <c r="J1363" s="224"/>
      <c r="K1363" s="181"/>
      <c r="M1363" s="181"/>
      <c r="N1363" s="183"/>
    </row>
    <row r="1364" spans="1:14" x14ac:dyDescent="0.25">
      <c r="A1364" s="16" t="s">
        <v>521</v>
      </c>
      <c r="B1364" s="1"/>
      <c r="C1364" s="1"/>
      <c r="D1364" s="1"/>
      <c r="E1364" s="1"/>
      <c r="F1364" s="36"/>
      <c r="G1364" s="1"/>
      <c r="H1364" s="132"/>
      <c r="I1364" s="31"/>
      <c r="J1364" s="224"/>
      <c r="K1364" s="207"/>
      <c r="M1364" s="2"/>
      <c r="N1364" s="183"/>
    </row>
    <row r="1365" spans="1:14" x14ac:dyDescent="0.25">
      <c r="A1365" s="1" t="s">
        <v>522</v>
      </c>
      <c r="B1365" s="1"/>
      <c r="C1365" s="1"/>
      <c r="D1365" s="1"/>
      <c r="E1365" s="39"/>
      <c r="F1365" s="38"/>
      <c r="G1365" s="38"/>
      <c r="H1365" s="38"/>
      <c r="I1365" s="33">
        <v>6</v>
      </c>
      <c r="J1365" s="239"/>
      <c r="K1365" s="200" t="str">
        <f t="shared" ref="K1365:K1371" si="70">+IF(J1365="","",IF(J1365="XXXXXX","XXXXXX",J1365*I1365))</f>
        <v/>
      </c>
      <c r="M1365" s="249"/>
      <c r="N1365" s="183"/>
    </row>
    <row r="1366" spans="1:14" x14ac:dyDescent="0.25">
      <c r="A1366" s="1" t="s">
        <v>523</v>
      </c>
      <c r="B1366" s="1"/>
      <c r="C1366" s="1"/>
      <c r="D1366" s="1"/>
      <c r="E1366" s="39"/>
      <c r="F1366" s="38"/>
      <c r="G1366" s="38"/>
      <c r="H1366" s="38"/>
      <c r="I1366" s="33">
        <v>6</v>
      </c>
      <c r="J1366" s="239"/>
      <c r="K1366" s="200" t="str">
        <f t="shared" si="70"/>
        <v/>
      </c>
      <c r="M1366" s="249"/>
      <c r="N1366" s="183"/>
    </row>
    <row r="1367" spans="1:14" x14ac:dyDescent="0.25">
      <c r="A1367" s="1" t="s">
        <v>524</v>
      </c>
      <c r="B1367" s="132"/>
      <c r="C1367" s="132"/>
      <c r="D1367" s="132"/>
      <c r="E1367" s="39"/>
      <c r="F1367" s="38"/>
      <c r="G1367" s="38"/>
      <c r="H1367" s="38"/>
      <c r="I1367" s="33" t="s">
        <v>607</v>
      </c>
      <c r="J1367" s="201" t="str">
        <f t="shared" ref="J1367:J1371" si="71">IF(I1367&lt;&gt;"-","",REPT("x",6))</f>
        <v>xxxxxx</v>
      </c>
      <c r="K1367" s="200" t="str">
        <f t="shared" si="70"/>
        <v>XXXXXX</v>
      </c>
      <c r="M1367" s="249"/>
      <c r="N1367" s="183"/>
    </row>
    <row r="1368" spans="1:14" x14ac:dyDescent="0.25">
      <c r="A1368" s="1" t="s">
        <v>525</v>
      </c>
      <c r="B1368" s="132"/>
      <c r="C1368" s="132"/>
      <c r="D1368" s="132"/>
      <c r="E1368" s="39"/>
      <c r="F1368" s="38"/>
      <c r="G1368" s="38"/>
      <c r="H1368" s="38"/>
      <c r="I1368" s="33" t="s">
        <v>607</v>
      </c>
      <c r="J1368" s="201" t="str">
        <f t="shared" si="71"/>
        <v>xxxxxx</v>
      </c>
      <c r="K1368" s="200" t="str">
        <f t="shared" si="70"/>
        <v>XXXXXX</v>
      </c>
      <c r="M1368" s="249"/>
      <c r="N1368" s="183"/>
    </row>
    <row r="1369" spans="1:14" x14ac:dyDescent="0.25">
      <c r="A1369" s="1" t="s">
        <v>526</v>
      </c>
      <c r="B1369" s="132"/>
      <c r="C1369" s="132"/>
      <c r="D1369" s="132"/>
      <c r="E1369" s="39"/>
      <c r="F1369" s="38"/>
      <c r="G1369" s="38"/>
      <c r="H1369" s="38"/>
      <c r="I1369" s="33">
        <v>6</v>
      </c>
      <c r="J1369" s="239"/>
      <c r="K1369" s="200" t="str">
        <f t="shared" si="70"/>
        <v/>
      </c>
      <c r="M1369" s="249"/>
      <c r="N1369" s="183"/>
    </row>
    <row r="1370" spans="1:14" x14ac:dyDescent="0.25">
      <c r="A1370" s="1" t="s">
        <v>527</v>
      </c>
      <c r="B1370" s="132"/>
      <c r="C1370" s="132"/>
      <c r="D1370" s="132"/>
      <c r="E1370" s="39"/>
      <c r="F1370" s="38"/>
      <c r="G1370" s="38"/>
      <c r="H1370" s="38"/>
      <c r="I1370" s="33">
        <v>11</v>
      </c>
      <c r="J1370" s="239"/>
      <c r="K1370" s="200" t="str">
        <f t="shared" si="70"/>
        <v/>
      </c>
      <c r="M1370" s="249"/>
      <c r="N1370" s="183"/>
    </row>
    <row r="1371" spans="1:14" x14ac:dyDescent="0.25">
      <c r="A1371" s="1" t="s">
        <v>528</v>
      </c>
      <c r="B1371" s="132"/>
      <c r="C1371" s="132"/>
      <c r="D1371" s="132"/>
      <c r="E1371" s="39"/>
      <c r="F1371" s="38"/>
      <c r="G1371" s="38"/>
      <c r="H1371" s="38"/>
      <c r="I1371" s="33" t="s">
        <v>607</v>
      </c>
      <c r="J1371" s="201" t="str">
        <f t="shared" si="71"/>
        <v>xxxxxx</v>
      </c>
      <c r="K1371" s="200" t="str">
        <f t="shared" si="70"/>
        <v>XXXXXX</v>
      </c>
      <c r="M1371" s="249"/>
      <c r="N1371" s="183"/>
    </row>
    <row r="1372" spans="1:14" x14ac:dyDescent="0.25">
      <c r="A1372" s="16" t="s">
        <v>529</v>
      </c>
      <c r="B1372" s="132"/>
      <c r="C1372" s="132"/>
      <c r="D1372" s="132"/>
      <c r="E1372" s="1"/>
      <c r="F1372" s="36"/>
      <c r="G1372" s="43"/>
      <c r="H1372" s="132"/>
      <c r="I1372" s="181"/>
      <c r="J1372" s="224"/>
      <c r="K1372" s="181"/>
      <c r="M1372" s="181"/>
      <c r="N1372" s="183"/>
    </row>
    <row r="1373" spans="1:14" x14ac:dyDescent="0.25">
      <c r="A1373" s="16" t="s">
        <v>530</v>
      </c>
      <c r="B1373" s="132"/>
      <c r="C1373" s="132"/>
      <c r="D1373" s="132"/>
      <c r="E1373" s="1"/>
      <c r="F1373" s="36"/>
      <c r="G1373" s="43"/>
      <c r="H1373" s="132"/>
      <c r="I1373" s="181"/>
      <c r="J1373" s="224"/>
      <c r="K1373" s="181"/>
      <c r="M1373" s="181"/>
      <c r="N1373" s="183"/>
    </row>
    <row r="1374" spans="1:14" x14ac:dyDescent="0.25">
      <c r="A1374" s="1" t="s">
        <v>531</v>
      </c>
      <c r="B1374" s="132"/>
      <c r="C1374" s="132"/>
      <c r="D1374" s="132"/>
      <c r="E1374" s="39"/>
      <c r="F1374" s="38" t="s">
        <v>1125</v>
      </c>
      <c r="G1374" s="38"/>
      <c r="H1374" s="38"/>
      <c r="I1374" s="33">
        <v>4</v>
      </c>
      <c r="J1374" s="239"/>
      <c r="K1374" s="200" t="str">
        <f>+IF(J1374="","",IF(J1374="XXXXXX","XXXXXX",J1374*I1374))</f>
        <v/>
      </c>
      <c r="M1374" s="249"/>
      <c r="N1374" s="183"/>
    </row>
    <row r="1375" spans="1:14" x14ac:dyDescent="0.25">
      <c r="A1375" s="1" t="s">
        <v>532</v>
      </c>
      <c r="B1375" s="132"/>
      <c r="C1375" s="132"/>
      <c r="D1375" s="132"/>
      <c r="E1375" s="39"/>
      <c r="F1375" s="38" t="s">
        <v>1125</v>
      </c>
      <c r="G1375" s="38"/>
      <c r="H1375" s="38">
        <v>1</v>
      </c>
      <c r="I1375" s="33">
        <v>4</v>
      </c>
      <c r="J1375" s="239"/>
      <c r="K1375" s="200" t="str">
        <f>+IF(J1375="","",IF(J1375="XXXXXX","XXXXXX",J1375*I1375))</f>
        <v/>
      </c>
      <c r="M1375" s="249"/>
      <c r="N1375" s="183"/>
    </row>
    <row r="1376" spans="1:14" x14ac:dyDescent="0.25">
      <c r="A1376" s="16" t="s">
        <v>529</v>
      </c>
      <c r="B1376" s="132"/>
      <c r="C1376" s="132"/>
      <c r="D1376" s="132"/>
      <c r="E1376" s="1"/>
      <c r="F1376" s="36"/>
      <c r="G1376" s="43"/>
      <c r="H1376" s="132"/>
      <c r="I1376" s="181"/>
      <c r="J1376" s="224"/>
      <c r="K1376" s="181"/>
      <c r="M1376" s="181"/>
      <c r="N1376" s="183"/>
    </row>
    <row r="1377" spans="1:14" x14ac:dyDescent="0.25">
      <c r="A1377" s="16" t="s">
        <v>533</v>
      </c>
      <c r="B1377" s="132"/>
      <c r="C1377" s="132"/>
      <c r="D1377" s="132"/>
      <c r="E1377" s="1"/>
      <c r="F1377" s="36"/>
      <c r="G1377" s="43"/>
      <c r="H1377" s="132"/>
      <c r="I1377" s="181"/>
      <c r="J1377" s="224"/>
      <c r="K1377" s="181"/>
      <c r="M1377" s="181"/>
      <c r="N1377" s="183"/>
    </row>
    <row r="1378" spans="1:14" x14ac:dyDescent="0.25">
      <c r="A1378" s="1" t="s">
        <v>534</v>
      </c>
      <c r="B1378" s="132"/>
      <c r="C1378" s="132"/>
      <c r="D1378" s="132"/>
      <c r="E1378" s="39"/>
      <c r="F1378" s="38" t="s">
        <v>1125</v>
      </c>
      <c r="G1378" s="38"/>
      <c r="H1378" s="38" t="s">
        <v>535</v>
      </c>
      <c r="I1378" s="33" t="s">
        <v>607</v>
      </c>
      <c r="J1378" s="201" t="str">
        <f t="shared" ref="J1378:J1383" si="72">IF(I1378&lt;&gt;"-","",REPT("x",6))</f>
        <v>xxxxxx</v>
      </c>
      <c r="K1378" s="200" t="str">
        <f t="shared" ref="K1378:K1383" si="73">+IF(J1378="","",IF(J1378="XXXXXX","XXXXXX",J1378*I1378))</f>
        <v>XXXXXX</v>
      </c>
      <c r="M1378" s="249"/>
      <c r="N1378" s="183"/>
    </row>
    <row r="1379" spans="1:14" x14ac:dyDescent="0.25">
      <c r="A1379" s="1" t="s">
        <v>536</v>
      </c>
      <c r="B1379" s="132"/>
      <c r="C1379" s="132"/>
      <c r="D1379" s="132"/>
      <c r="E1379" s="39"/>
      <c r="F1379" s="38" t="s">
        <v>1125</v>
      </c>
      <c r="G1379" s="38"/>
      <c r="H1379" s="38" t="s">
        <v>535</v>
      </c>
      <c r="I1379" s="33" t="s">
        <v>607</v>
      </c>
      <c r="J1379" s="201" t="str">
        <f t="shared" si="72"/>
        <v>xxxxxx</v>
      </c>
      <c r="K1379" s="200" t="str">
        <f t="shared" si="73"/>
        <v>XXXXXX</v>
      </c>
      <c r="M1379" s="249"/>
      <c r="N1379" s="183"/>
    </row>
    <row r="1380" spans="1:14" x14ac:dyDescent="0.25">
      <c r="A1380" s="1" t="s">
        <v>537</v>
      </c>
      <c r="B1380" s="132"/>
      <c r="C1380" s="132"/>
      <c r="D1380" s="132"/>
      <c r="E1380" s="39"/>
      <c r="F1380" s="38" t="s">
        <v>1125</v>
      </c>
      <c r="G1380" s="38"/>
      <c r="H1380" s="38" t="s">
        <v>535</v>
      </c>
      <c r="I1380" s="33">
        <v>10</v>
      </c>
      <c r="J1380" s="239"/>
      <c r="K1380" s="200" t="str">
        <f t="shared" si="73"/>
        <v/>
      </c>
      <c r="M1380" s="249"/>
      <c r="N1380" s="183"/>
    </row>
    <row r="1381" spans="1:14" x14ac:dyDescent="0.25">
      <c r="A1381" s="1" t="s">
        <v>538</v>
      </c>
      <c r="B1381" s="132"/>
      <c r="C1381" s="132"/>
      <c r="D1381" s="132"/>
      <c r="E1381" s="39"/>
      <c r="F1381" s="38" t="s">
        <v>1125</v>
      </c>
      <c r="G1381" s="38"/>
      <c r="H1381" s="38" t="s">
        <v>535</v>
      </c>
      <c r="I1381" s="33">
        <v>10</v>
      </c>
      <c r="J1381" s="239"/>
      <c r="K1381" s="200" t="str">
        <f t="shared" si="73"/>
        <v/>
      </c>
      <c r="M1381" s="249"/>
      <c r="N1381" s="183"/>
    </row>
    <row r="1382" spans="1:14" x14ac:dyDescent="0.25">
      <c r="A1382" s="1" t="s">
        <v>527</v>
      </c>
      <c r="B1382" s="132"/>
      <c r="C1382" s="132"/>
      <c r="D1382" s="132"/>
      <c r="E1382" s="39"/>
      <c r="F1382" s="38" t="s">
        <v>1125</v>
      </c>
      <c r="G1382" s="38"/>
      <c r="H1382" s="38" t="s">
        <v>535</v>
      </c>
      <c r="I1382" s="33">
        <v>10</v>
      </c>
      <c r="J1382" s="239"/>
      <c r="K1382" s="200" t="str">
        <f t="shared" si="73"/>
        <v/>
      </c>
      <c r="M1382" s="249"/>
      <c r="N1382" s="183"/>
    </row>
    <row r="1383" spans="1:14" x14ac:dyDescent="0.25">
      <c r="A1383" s="1" t="s">
        <v>539</v>
      </c>
      <c r="B1383" s="132"/>
      <c r="C1383" s="132"/>
      <c r="D1383" s="132"/>
      <c r="E1383" s="39"/>
      <c r="F1383" s="38" t="s">
        <v>1125</v>
      </c>
      <c r="G1383" s="38"/>
      <c r="H1383" s="38" t="s">
        <v>535</v>
      </c>
      <c r="I1383" s="33" t="s">
        <v>607</v>
      </c>
      <c r="J1383" s="201" t="str">
        <f t="shared" si="72"/>
        <v>xxxxxx</v>
      </c>
      <c r="K1383" s="200" t="str">
        <f t="shared" si="73"/>
        <v>XXXXXX</v>
      </c>
      <c r="M1383" s="249"/>
      <c r="N1383" s="183"/>
    </row>
    <row r="1384" spans="1:14" x14ac:dyDescent="0.25">
      <c r="A1384" s="16" t="s">
        <v>529</v>
      </c>
      <c r="B1384" s="132"/>
      <c r="C1384" s="132"/>
      <c r="D1384" s="132"/>
      <c r="E1384" s="1"/>
      <c r="F1384" s="31" t="s">
        <v>540</v>
      </c>
      <c r="G1384" s="43"/>
      <c r="H1384" s="132"/>
      <c r="I1384" s="181"/>
      <c r="J1384" s="224"/>
      <c r="K1384" s="181"/>
      <c r="M1384" s="181"/>
      <c r="N1384" s="183"/>
    </row>
    <row r="1385" spans="1:14" x14ac:dyDescent="0.25">
      <c r="A1385" s="16" t="s">
        <v>529</v>
      </c>
      <c r="B1385" s="132"/>
      <c r="C1385" s="132"/>
      <c r="D1385" s="132"/>
      <c r="E1385" s="1"/>
      <c r="F1385" s="75" t="s">
        <v>541</v>
      </c>
      <c r="G1385" s="43"/>
      <c r="H1385" s="132"/>
      <c r="I1385" s="181"/>
      <c r="J1385" s="224"/>
      <c r="K1385" s="181"/>
      <c r="M1385" s="181"/>
      <c r="N1385" s="183"/>
    </row>
    <row r="1386" spans="1:14" x14ac:dyDescent="0.25">
      <c r="A1386" s="16" t="s">
        <v>542</v>
      </c>
      <c r="B1386" s="132"/>
      <c r="C1386" s="132"/>
      <c r="D1386" s="132"/>
      <c r="E1386" s="1"/>
      <c r="F1386" s="36"/>
      <c r="G1386" s="43"/>
      <c r="H1386" s="132"/>
      <c r="I1386" s="181"/>
      <c r="J1386" s="224"/>
      <c r="K1386" s="181"/>
      <c r="M1386" s="181"/>
      <c r="N1386" s="183"/>
    </row>
    <row r="1387" spans="1:14" x14ac:dyDescent="0.25">
      <c r="A1387" s="1" t="s">
        <v>543</v>
      </c>
      <c r="B1387" s="132"/>
      <c r="C1387" s="132"/>
      <c r="D1387" s="132"/>
      <c r="E1387" s="39"/>
      <c r="F1387" s="38" t="s">
        <v>600</v>
      </c>
      <c r="G1387" s="38"/>
      <c r="H1387" s="38" t="s">
        <v>74</v>
      </c>
      <c r="I1387" s="33">
        <v>2</v>
      </c>
      <c r="J1387" s="239"/>
      <c r="K1387" s="200" t="str">
        <f>+IF(J1387="","",IF(J1387="XXXXXX","XXXXXX",J1387*I1387))</f>
        <v/>
      </c>
      <c r="M1387" s="249"/>
      <c r="N1387" s="183"/>
    </row>
    <row r="1388" spans="1:14" x14ac:dyDescent="0.25">
      <c r="A1388" s="1" t="s">
        <v>544</v>
      </c>
      <c r="B1388" s="132"/>
      <c r="C1388" s="132"/>
      <c r="D1388" s="132"/>
      <c r="E1388" s="39"/>
      <c r="F1388" s="38" t="s">
        <v>600</v>
      </c>
      <c r="G1388" s="38"/>
      <c r="H1388" s="38" t="s">
        <v>74</v>
      </c>
      <c r="I1388" s="33">
        <v>2</v>
      </c>
      <c r="J1388" s="239"/>
      <c r="K1388" s="200" t="str">
        <f>+IF(J1388="","",IF(J1388="XXXXXX","XXXXXX",J1388*I1388))</f>
        <v/>
      </c>
      <c r="M1388" s="249"/>
      <c r="N1388" s="183"/>
    </row>
    <row r="1389" spans="1:14" x14ac:dyDescent="0.25">
      <c r="A1389" s="16" t="s">
        <v>529</v>
      </c>
      <c r="B1389" s="132"/>
      <c r="C1389" s="132"/>
      <c r="D1389" s="132"/>
      <c r="E1389" s="1"/>
      <c r="F1389" s="75" t="s">
        <v>541</v>
      </c>
      <c r="G1389" s="43"/>
      <c r="H1389" s="132"/>
      <c r="I1389" s="181"/>
      <c r="J1389" s="224"/>
      <c r="K1389" s="181"/>
      <c r="M1389" s="181"/>
      <c r="N1389" s="183"/>
    </row>
    <row r="1390" spans="1:14" x14ac:dyDescent="0.25">
      <c r="A1390" s="16" t="s">
        <v>545</v>
      </c>
      <c r="B1390" s="132"/>
      <c r="C1390" s="132"/>
      <c r="D1390" s="132"/>
      <c r="E1390" s="1"/>
      <c r="F1390" s="36"/>
      <c r="G1390" s="43"/>
      <c r="H1390" s="132"/>
      <c r="I1390" s="181"/>
      <c r="J1390" s="224"/>
      <c r="K1390" s="181"/>
      <c r="M1390" s="181"/>
      <c r="N1390" s="183"/>
    </row>
    <row r="1391" spans="1:14" x14ac:dyDescent="0.25">
      <c r="A1391" s="16" t="s">
        <v>529</v>
      </c>
      <c r="B1391" s="132"/>
      <c r="C1391" s="132"/>
      <c r="D1391" s="132"/>
      <c r="E1391" s="1"/>
      <c r="F1391" s="36"/>
      <c r="G1391" s="43"/>
      <c r="H1391" s="132"/>
      <c r="I1391" s="181"/>
      <c r="J1391" s="224"/>
      <c r="K1391" s="181"/>
      <c r="M1391" s="181"/>
      <c r="N1391" s="183"/>
    </row>
    <row r="1392" spans="1:14" x14ac:dyDescent="0.25">
      <c r="A1392" s="1" t="s">
        <v>546</v>
      </c>
      <c r="B1392" s="132"/>
      <c r="C1392" s="132"/>
      <c r="D1392" s="132"/>
      <c r="E1392" s="39"/>
      <c r="F1392" s="38" t="s">
        <v>600</v>
      </c>
      <c r="G1392" s="38"/>
      <c r="H1392" s="38" t="s">
        <v>74</v>
      </c>
      <c r="I1392" s="33" t="s">
        <v>607</v>
      </c>
      <c r="J1392" s="201" t="str">
        <f>IF(I1392&lt;&gt;"-","",REPT("x",6))</f>
        <v>xxxxxx</v>
      </c>
      <c r="K1392" s="200" t="str">
        <f>+IF(J1392="","",IF(J1392="XXXXXX","XXXXXX",J1392*I1392))</f>
        <v>XXXXXX</v>
      </c>
      <c r="M1392" s="249"/>
      <c r="N1392" s="183"/>
    </row>
    <row r="1393" spans="1:256" x14ac:dyDescent="0.25">
      <c r="A1393" s="1" t="s">
        <v>547</v>
      </c>
      <c r="B1393" s="132"/>
      <c r="C1393" s="132"/>
      <c r="D1393" s="132"/>
      <c r="E1393" s="39"/>
      <c r="F1393" s="38" t="s">
        <v>600</v>
      </c>
      <c r="G1393" s="38"/>
      <c r="H1393" s="38" t="s">
        <v>74</v>
      </c>
      <c r="I1393" s="33" t="s">
        <v>607</v>
      </c>
      <c r="J1393" s="201" t="str">
        <f>IF(I1393&lt;&gt;"-","",REPT("x",6))</f>
        <v>xxxxxx</v>
      </c>
      <c r="K1393" s="200" t="str">
        <f>+IF(J1393="","",IF(J1393="XXXXXX","XXXXXX",J1393*I1393))</f>
        <v>XXXXXX</v>
      </c>
      <c r="M1393" s="249"/>
      <c r="N1393" s="183"/>
    </row>
    <row r="1394" spans="1:256" x14ac:dyDescent="0.25">
      <c r="A1394" s="1" t="s">
        <v>548</v>
      </c>
      <c r="B1394" s="132"/>
      <c r="C1394" s="132"/>
      <c r="D1394" s="132"/>
      <c r="E1394" s="39"/>
      <c r="F1394" s="38" t="s">
        <v>600</v>
      </c>
      <c r="G1394" s="38"/>
      <c r="H1394" s="38" t="s">
        <v>74</v>
      </c>
      <c r="I1394" s="33" t="s">
        <v>607</v>
      </c>
      <c r="J1394" s="201" t="str">
        <f>IF(I1394&lt;&gt;"-","",REPT("x",6))</f>
        <v>xxxxxx</v>
      </c>
      <c r="K1394" s="200" t="str">
        <f>+IF(J1394="","",IF(J1394="XXXXXX","XXXXXX",J1394*I1394))</f>
        <v>XXXXXX</v>
      </c>
      <c r="M1394" s="249"/>
      <c r="N1394" s="183"/>
    </row>
    <row r="1395" spans="1:256" x14ac:dyDescent="0.25">
      <c r="A1395" s="1" t="s">
        <v>549</v>
      </c>
      <c r="B1395" s="132"/>
      <c r="C1395" s="132"/>
      <c r="D1395" s="132"/>
      <c r="E1395" s="39"/>
      <c r="F1395" s="38" t="s">
        <v>600</v>
      </c>
      <c r="G1395" s="38"/>
      <c r="H1395" s="38" t="s">
        <v>74</v>
      </c>
      <c r="I1395" s="33" t="s">
        <v>607</v>
      </c>
      <c r="J1395" s="201" t="str">
        <f>IF(I1395&lt;&gt;"-","",REPT("x",6))</f>
        <v>xxxxxx</v>
      </c>
      <c r="K1395" s="200" t="str">
        <f>+IF(J1395="","",IF(J1395="XXXXXX","XXXXXX",J1395*I1395))</f>
        <v>XXXXXX</v>
      </c>
      <c r="M1395" s="249"/>
      <c r="N1395" s="183"/>
    </row>
    <row r="1396" spans="1:256" x14ac:dyDescent="0.25">
      <c r="A1396" s="1" t="s">
        <v>544</v>
      </c>
      <c r="B1396" s="132"/>
      <c r="C1396" s="132"/>
      <c r="D1396" s="132"/>
      <c r="E1396" s="39"/>
      <c r="F1396" s="38" t="s">
        <v>600</v>
      </c>
      <c r="G1396" s="38"/>
      <c r="H1396" s="38" t="s">
        <v>74</v>
      </c>
      <c r="I1396" s="33" t="s">
        <v>607</v>
      </c>
      <c r="J1396" s="201" t="str">
        <f>IF(I1396&lt;&gt;"-","",REPT("x",6))</f>
        <v>xxxxxx</v>
      </c>
      <c r="K1396" s="200" t="str">
        <f>+IF(J1396="","",IF(J1396="XXXXXX","XXXXXX",J1396*I1396))</f>
        <v>XXXXXX</v>
      </c>
      <c r="M1396" s="249"/>
      <c r="N1396" s="183"/>
    </row>
    <row r="1397" spans="1:256" x14ac:dyDescent="0.25">
      <c r="A1397" s="16" t="s">
        <v>529</v>
      </c>
      <c r="B1397" s="132"/>
      <c r="C1397" s="132"/>
      <c r="D1397" s="132"/>
      <c r="E1397" s="1"/>
      <c r="F1397" s="31" t="s">
        <v>550</v>
      </c>
      <c r="G1397" s="43"/>
      <c r="H1397" s="132"/>
      <c r="I1397" s="181"/>
      <c r="J1397" s="224"/>
      <c r="K1397" s="181"/>
      <c r="M1397" s="181"/>
      <c r="N1397" s="183"/>
    </row>
    <row r="1398" spans="1:256" x14ac:dyDescent="0.25">
      <c r="A1398" s="16" t="s">
        <v>529</v>
      </c>
      <c r="B1398" s="132"/>
      <c r="C1398" s="132"/>
      <c r="D1398" s="132"/>
      <c r="E1398" s="1"/>
      <c r="F1398" s="75" t="s">
        <v>541</v>
      </c>
      <c r="G1398" s="43"/>
      <c r="H1398" s="132"/>
      <c r="I1398" s="181"/>
      <c r="J1398" s="224"/>
      <c r="K1398" s="181"/>
      <c r="M1398" s="181"/>
      <c r="N1398" s="183"/>
    </row>
    <row r="1399" spans="1:256" x14ac:dyDescent="0.25">
      <c r="A1399" s="16" t="s">
        <v>551</v>
      </c>
      <c r="B1399" s="132"/>
      <c r="C1399" s="132"/>
      <c r="D1399" s="132"/>
      <c r="E1399" s="1"/>
      <c r="F1399" s="36"/>
      <c r="G1399" s="43"/>
      <c r="H1399" s="132"/>
      <c r="I1399" s="181"/>
      <c r="J1399" s="224"/>
      <c r="K1399" s="181"/>
      <c r="M1399" s="181"/>
      <c r="N1399" s="183"/>
    </row>
    <row r="1400" spans="1:256" x14ac:dyDescent="0.25">
      <c r="A1400" s="1" t="s">
        <v>552</v>
      </c>
      <c r="B1400" s="1"/>
      <c r="C1400" s="1"/>
      <c r="D1400" s="1"/>
      <c r="E1400" s="39"/>
      <c r="F1400" s="38" t="s">
        <v>134</v>
      </c>
      <c r="G1400" s="38"/>
      <c r="H1400" s="38" t="s">
        <v>885</v>
      </c>
      <c r="I1400" s="33">
        <v>10</v>
      </c>
      <c r="J1400" s="239"/>
      <c r="K1400" s="200" t="str">
        <f>+IF(J1400="","",IF(J1400="XXXXXX","XXXXXX",J1400*I1400))</f>
        <v/>
      </c>
      <c r="M1400" s="249"/>
      <c r="N1400" s="183"/>
    </row>
    <row r="1401" spans="1:256" x14ac:dyDescent="0.25">
      <c r="E1401" s="23"/>
      <c r="F1401" s="41"/>
      <c r="G1401" s="15"/>
      <c r="H1401" s="42"/>
      <c r="I1401" s="61"/>
      <c r="J1401" s="181"/>
      <c r="K1401" s="206"/>
      <c r="L1401" s="16"/>
      <c r="M1401" s="61"/>
      <c r="N1401" s="183"/>
      <c r="O1401" s="16"/>
      <c r="P1401" s="16"/>
      <c r="Q1401" s="16"/>
      <c r="R1401" s="16"/>
      <c r="S1401" s="16"/>
      <c r="T1401" s="16"/>
      <c r="U1401" s="16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16"/>
      <c r="AF1401" s="16"/>
      <c r="AG1401" s="16"/>
      <c r="AH1401" s="16"/>
      <c r="AI1401" s="16"/>
      <c r="AJ1401" s="16"/>
      <c r="AK1401" s="16"/>
      <c r="AL1401" s="16"/>
      <c r="AM1401" s="16"/>
      <c r="AN1401" s="16"/>
      <c r="AO1401" s="16"/>
      <c r="AP1401" s="16"/>
      <c r="AQ1401" s="16"/>
      <c r="AR1401" s="16"/>
      <c r="AS1401" s="16"/>
      <c r="AT1401" s="16"/>
      <c r="AU1401" s="16"/>
      <c r="AV1401" s="16"/>
      <c r="AW1401" s="16"/>
      <c r="AX1401" s="16"/>
      <c r="AY1401" s="16"/>
      <c r="AZ1401" s="16"/>
      <c r="BA1401" s="16"/>
      <c r="BB1401" s="16"/>
      <c r="BC1401" s="16"/>
      <c r="BD1401" s="16"/>
      <c r="BE1401" s="16"/>
      <c r="BF1401" s="16"/>
      <c r="BG1401" s="16"/>
      <c r="BH1401" s="16"/>
      <c r="BI1401" s="16"/>
      <c r="BJ1401" s="16"/>
      <c r="BK1401" s="16"/>
      <c r="BL1401" s="16"/>
      <c r="BM1401" s="16"/>
      <c r="BN1401" s="16"/>
      <c r="BO1401" s="16"/>
      <c r="BP1401" s="16"/>
      <c r="BQ1401" s="16"/>
      <c r="BR1401" s="16"/>
      <c r="BS1401" s="16"/>
      <c r="BT1401" s="16"/>
      <c r="BU1401" s="16"/>
      <c r="BV1401" s="16"/>
      <c r="BW1401" s="16"/>
      <c r="BX1401" s="16"/>
      <c r="BY1401" s="16"/>
      <c r="BZ1401" s="16"/>
      <c r="CA1401" s="16"/>
      <c r="CB1401" s="16"/>
      <c r="CC1401" s="16"/>
      <c r="CD1401" s="16"/>
      <c r="CE1401" s="16"/>
      <c r="CF1401" s="16"/>
      <c r="CG1401" s="16"/>
      <c r="CH1401" s="16"/>
      <c r="CI1401" s="16"/>
      <c r="CJ1401" s="16"/>
      <c r="CK1401" s="16"/>
      <c r="CL1401" s="16"/>
      <c r="CM1401" s="16"/>
      <c r="CN1401" s="16"/>
      <c r="CO1401" s="16"/>
      <c r="CP1401" s="16"/>
      <c r="CQ1401" s="16"/>
      <c r="CR1401" s="16"/>
      <c r="CS1401" s="16"/>
      <c r="CT1401" s="16"/>
      <c r="CU1401" s="16"/>
      <c r="CV1401" s="16"/>
      <c r="CW1401" s="16"/>
      <c r="CX1401" s="16"/>
      <c r="CY1401" s="16"/>
      <c r="CZ1401" s="16"/>
      <c r="DA1401" s="16"/>
      <c r="DB1401" s="16"/>
      <c r="DC1401" s="16"/>
      <c r="DD1401" s="16"/>
      <c r="DE1401" s="16"/>
      <c r="DF1401" s="16"/>
      <c r="DG1401" s="16"/>
      <c r="DH1401" s="16"/>
      <c r="DI1401" s="16"/>
      <c r="DJ1401" s="16"/>
      <c r="DK1401" s="16"/>
      <c r="DL1401" s="16"/>
      <c r="DM1401" s="16"/>
      <c r="DN1401" s="16"/>
      <c r="DO1401" s="16"/>
      <c r="DP1401" s="16"/>
      <c r="DQ1401" s="16"/>
      <c r="DR1401" s="16"/>
      <c r="DS1401" s="16"/>
      <c r="DT1401" s="16"/>
      <c r="DU1401" s="16"/>
      <c r="DV1401" s="16"/>
      <c r="DW1401" s="16"/>
      <c r="DX1401" s="16"/>
      <c r="DY1401" s="16"/>
      <c r="DZ1401" s="16"/>
      <c r="EA1401" s="16"/>
      <c r="EB1401" s="16"/>
      <c r="EC1401" s="16"/>
      <c r="ED1401" s="16"/>
      <c r="EE1401" s="16"/>
      <c r="EF1401" s="16"/>
      <c r="EG1401" s="16"/>
      <c r="EH1401" s="16"/>
      <c r="EI1401" s="16"/>
      <c r="EJ1401" s="16"/>
      <c r="EK1401" s="16"/>
      <c r="EL1401" s="16"/>
      <c r="EM1401" s="16"/>
      <c r="EN1401" s="16"/>
      <c r="EO1401" s="16"/>
      <c r="EP1401" s="16"/>
      <c r="EQ1401" s="16"/>
      <c r="ER1401" s="16"/>
      <c r="ES1401" s="16"/>
      <c r="ET1401" s="16"/>
      <c r="EU1401" s="16"/>
      <c r="EV1401" s="16"/>
      <c r="EW1401" s="16"/>
      <c r="EX1401" s="16"/>
      <c r="EY1401" s="16"/>
      <c r="EZ1401" s="16"/>
      <c r="FA1401" s="16"/>
      <c r="FB1401" s="16"/>
      <c r="FC1401" s="16"/>
      <c r="FD1401" s="16"/>
      <c r="FE1401" s="16"/>
      <c r="FF1401" s="16"/>
      <c r="FG1401" s="16"/>
      <c r="FH1401" s="16"/>
      <c r="FI1401" s="16"/>
      <c r="FJ1401" s="16"/>
      <c r="FK1401" s="16"/>
      <c r="FL1401" s="16"/>
      <c r="FM1401" s="16"/>
      <c r="FN1401" s="16"/>
      <c r="FO1401" s="16"/>
      <c r="FP1401" s="16"/>
      <c r="FQ1401" s="16"/>
      <c r="FR1401" s="16"/>
      <c r="FS1401" s="16"/>
      <c r="FT1401" s="16"/>
      <c r="FU1401" s="16"/>
      <c r="FV1401" s="16"/>
      <c r="FW1401" s="16"/>
      <c r="FX1401" s="16"/>
      <c r="FY1401" s="16"/>
      <c r="FZ1401" s="16"/>
      <c r="GA1401" s="16"/>
      <c r="GB1401" s="16"/>
      <c r="GC1401" s="16"/>
      <c r="GD1401" s="16"/>
      <c r="GE1401" s="16"/>
      <c r="GF1401" s="16"/>
      <c r="GG1401" s="16"/>
      <c r="GH1401" s="16"/>
      <c r="GI1401" s="16"/>
      <c r="GJ1401" s="16"/>
      <c r="GK1401" s="16"/>
      <c r="GL1401" s="16"/>
      <c r="GM1401" s="16"/>
      <c r="GN1401" s="16"/>
      <c r="GO1401" s="16"/>
      <c r="GP1401" s="16"/>
      <c r="GQ1401" s="16"/>
      <c r="GR1401" s="16"/>
      <c r="GS1401" s="16"/>
      <c r="GT1401" s="16"/>
      <c r="GU1401" s="16"/>
      <c r="GV1401" s="16"/>
      <c r="GW1401" s="16"/>
      <c r="GX1401" s="16"/>
      <c r="GY1401" s="16"/>
      <c r="GZ1401" s="16"/>
      <c r="HA1401" s="16"/>
      <c r="HB1401" s="16"/>
      <c r="HC1401" s="16"/>
      <c r="HD1401" s="16"/>
      <c r="HE1401" s="16"/>
      <c r="HF1401" s="16"/>
      <c r="HG1401" s="16"/>
      <c r="HH1401" s="16"/>
      <c r="HI1401" s="16"/>
      <c r="HJ1401" s="16"/>
      <c r="HK1401" s="16"/>
      <c r="HL1401" s="16"/>
      <c r="HM1401" s="16"/>
      <c r="HN1401" s="16"/>
      <c r="HO1401" s="16"/>
      <c r="HP1401" s="16"/>
      <c r="HQ1401" s="16"/>
      <c r="HR1401" s="16"/>
      <c r="HS1401" s="16"/>
      <c r="HT1401" s="16"/>
      <c r="HU1401" s="16"/>
      <c r="HV1401" s="16"/>
      <c r="HW1401" s="16"/>
      <c r="HX1401" s="16"/>
      <c r="HY1401" s="16"/>
      <c r="HZ1401" s="16"/>
      <c r="IA1401" s="16"/>
      <c r="IB1401" s="16"/>
      <c r="IC1401" s="16"/>
      <c r="ID1401" s="16"/>
      <c r="IE1401" s="16"/>
      <c r="IF1401" s="16"/>
      <c r="IG1401" s="16"/>
      <c r="IH1401" s="16"/>
      <c r="II1401" s="16"/>
      <c r="IJ1401" s="16"/>
      <c r="IK1401" s="16"/>
      <c r="IL1401" s="16"/>
      <c r="IM1401" s="16"/>
      <c r="IN1401" s="16"/>
      <c r="IO1401" s="16"/>
      <c r="IP1401" s="16"/>
      <c r="IQ1401" s="16"/>
      <c r="IR1401" s="16"/>
      <c r="IS1401" s="16"/>
      <c r="IT1401" s="16"/>
      <c r="IU1401" s="16"/>
      <c r="IV1401" s="16"/>
    </row>
    <row r="1402" spans="1:256" x14ac:dyDescent="0.25">
      <c r="A1402" s="16" t="s">
        <v>515</v>
      </c>
      <c r="B1402" s="16"/>
      <c r="C1402" s="16"/>
      <c r="D1402" s="16"/>
      <c r="E1402" s="16"/>
      <c r="F1402" s="16"/>
      <c r="G1402" s="16"/>
      <c r="H1402" s="16"/>
      <c r="I1402" s="19" t="s">
        <v>568</v>
      </c>
      <c r="J1402" s="277">
        <f>SUM(K1359:K1400)</f>
        <v>0</v>
      </c>
      <c r="K1402" s="278"/>
      <c r="L1402" s="16"/>
      <c r="M1402" s="249"/>
      <c r="N1402" s="183"/>
      <c r="O1402" s="16"/>
      <c r="P1402" s="16"/>
      <c r="Q1402" s="16"/>
      <c r="R1402" s="16"/>
      <c r="S1402" s="16"/>
      <c r="T1402" s="16"/>
      <c r="U1402" s="16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16"/>
      <c r="AF1402" s="16"/>
      <c r="AG1402" s="16"/>
      <c r="AH1402" s="16"/>
      <c r="AI1402" s="16"/>
      <c r="AJ1402" s="16"/>
      <c r="AK1402" s="16"/>
      <c r="AL1402" s="16"/>
      <c r="AM1402" s="16"/>
      <c r="AN1402" s="16"/>
      <c r="AO1402" s="16"/>
      <c r="AP1402" s="16"/>
      <c r="AQ1402" s="16"/>
      <c r="AR1402" s="16"/>
      <c r="AS1402" s="16"/>
      <c r="AT1402" s="16"/>
      <c r="AU1402" s="16"/>
      <c r="AV1402" s="16"/>
      <c r="AW1402" s="16"/>
      <c r="AX1402" s="16"/>
      <c r="AY1402" s="16"/>
      <c r="AZ1402" s="16"/>
      <c r="BA1402" s="16"/>
      <c r="BB1402" s="16"/>
      <c r="BC1402" s="16"/>
      <c r="BD1402" s="16"/>
      <c r="BE1402" s="16"/>
      <c r="BF1402" s="16"/>
      <c r="BG1402" s="16"/>
      <c r="BH1402" s="16"/>
      <c r="BI1402" s="16"/>
      <c r="BJ1402" s="16"/>
      <c r="BK1402" s="16"/>
      <c r="BL1402" s="16"/>
      <c r="BM1402" s="16"/>
      <c r="BN1402" s="16"/>
      <c r="BO1402" s="16"/>
      <c r="BP1402" s="16"/>
      <c r="BQ1402" s="16"/>
      <c r="BR1402" s="16"/>
      <c r="BS1402" s="16"/>
      <c r="BT1402" s="16"/>
      <c r="BU1402" s="16"/>
      <c r="BV1402" s="16"/>
      <c r="BW1402" s="16"/>
      <c r="BX1402" s="16"/>
      <c r="BY1402" s="16"/>
      <c r="BZ1402" s="16"/>
      <c r="CA1402" s="16"/>
      <c r="CB1402" s="16"/>
      <c r="CC1402" s="16"/>
      <c r="CD1402" s="16"/>
      <c r="CE1402" s="16"/>
      <c r="CF1402" s="16"/>
      <c r="CG1402" s="16"/>
      <c r="CH1402" s="16"/>
      <c r="CI1402" s="16"/>
      <c r="CJ1402" s="16"/>
      <c r="CK1402" s="16"/>
      <c r="CL1402" s="16"/>
      <c r="CM1402" s="16"/>
      <c r="CN1402" s="16"/>
      <c r="CO1402" s="16"/>
      <c r="CP1402" s="16"/>
      <c r="CQ1402" s="16"/>
      <c r="CR1402" s="16"/>
      <c r="CS1402" s="16"/>
      <c r="CT1402" s="16"/>
      <c r="CU1402" s="16"/>
      <c r="CV1402" s="16"/>
      <c r="CW1402" s="16"/>
      <c r="CX1402" s="16"/>
      <c r="CY1402" s="16"/>
      <c r="CZ1402" s="16"/>
      <c r="DA1402" s="16"/>
      <c r="DB1402" s="16"/>
      <c r="DC1402" s="16"/>
      <c r="DD1402" s="16"/>
      <c r="DE1402" s="16"/>
      <c r="DF1402" s="16"/>
      <c r="DG1402" s="16"/>
      <c r="DH1402" s="16"/>
      <c r="DI1402" s="16"/>
      <c r="DJ1402" s="16"/>
      <c r="DK1402" s="16"/>
      <c r="DL1402" s="16"/>
      <c r="DM1402" s="16"/>
      <c r="DN1402" s="16"/>
      <c r="DO1402" s="16"/>
      <c r="DP1402" s="16"/>
      <c r="DQ1402" s="16"/>
      <c r="DR1402" s="16"/>
      <c r="DS1402" s="16"/>
      <c r="DT1402" s="16"/>
      <c r="DU1402" s="16"/>
      <c r="DV1402" s="16"/>
      <c r="DW1402" s="16"/>
      <c r="DX1402" s="16"/>
      <c r="DY1402" s="16"/>
      <c r="DZ1402" s="16"/>
      <c r="EA1402" s="16"/>
      <c r="EB1402" s="16"/>
      <c r="EC1402" s="16"/>
      <c r="ED1402" s="16"/>
      <c r="EE1402" s="16"/>
      <c r="EF1402" s="16"/>
      <c r="EG1402" s="16"/>
      <c r="EH1402" s="16"/>
      <c r="EI1402" s="16"/>
      <c r="EJ1402" s="16"/>
      <c r="EK1402" s="16"/>
      <c r="EL1402" s="16"/>
      <c r="EM1402" s="16"/>
      <c r="EN1402" s="16"/>
      <c r="EO1402" s="16"/>
      <c r="EP1402" s="16"/>
      <c r="EQ1402" s="16"/>
      <c r="ER1402" s="16"/>
      <c r="ES1402" s="16"/>
      <c r="ET1402" s="16"/>
      <c r="EU1402" s="16"/>
      <c r="EV1402" s="16"/>
      <c r="EW1402" s="16"/>
      <c r="EX1402" s="16"/>
      <c r="EY1402" s="16"/>
      <c r="EZ1402" s="16"/>
      <c r="FA1402" s="16"/>
      <c r="FB1402" s="16"/>
      <c r="FC1402" s="16"/>
      <c r="FD1402" s="16"/>
      <c r="FE1402" s="16"/>
      <c r="FF1402" s="16"/>
      <c r="FG1402" s="16"/>
      <c r="FH1402" s="16"/>
      <c r="FI1402" s="16"/>
      <c r="FJ1402" s="16"/>
      <c r="FK1402" s="16"/>
      <c r="FL1402" s="16"/>
      <c r="FM1402" s="16"/>
      <c r="FN1402" s="16"/>
      <c r="FO1402" s="16"/>
      <c r="FP1402" s="16"/>
      <c r="FQ1402" s="16"/>
      <c r="FR1402" s="16"/>
      <c r="FS1402" s="16"/>
      <c r="FT1402" s="16"/>
      <c r="FU1402" s="16"/>
      <c r="FV1402" s="16"/>
      <c r="FW1402" s="16"/>
      <c r="FX1402" s="16"/>
      <c r="FY1402" s="16"/>
      <c r="FZ1402" s="16"/>
      <c r="GA1402" s="16"/>
      <c r="GB1402" s="16"/>
      <c r="GC1402" s="16"/>
      <c r="GD1402" s="16"/>
      <c r="GE1402" s="16"/>
      <c r="GF1402" s="16"/>
      <c r="GG1402" s="16"/>
      <c r="GH1402" s="16"/>
      <c r="GI1402" s="16"/>
      <c r="GJ1402" s="16"/>
      <c r="GK1402" s="16"/>
      <c r="GL1402" s="16"/>
      <c r="GM1402" s="16"/>
      <c r="GN1402" s="16"/>
      <c r="GO1402" s="16"/>
      <c r="GP1402" s="16"/>
      <c r="GQ1402" s="16"/>
      <c r="GR1402" s="16"/>
      <c r="GS1402" s="16"/>
      <c r="GT1402" s="16"/>
      <c r="GU1402" s="16"/>
      <c r="GV1402" s="16"/>
      <c r="GW1402" s="16"/>
      <c r="GX1402" s="16"/>
      <c r="GY1402" s="16"/>
      <c r="GZ1402" s="16"/>
      <c r="HA1402" s="16"/>
      <c r="HB1402" s="16"/>
      <c r="HC1402" s="16"/>
      <c r="HD1402" s="16"/>
      <c r="HE1402" s="16"/>
      <c r="HF1402" s="16"/>
      <c r="HG1402" s="16"/>
      <c r="HH1402" s="16"/>
      <c r="HI1402" s="16"/>
      <c r="HJ1402" s="16"/>
      <c r="HK1402" s="16"/>
      <c r="HL1402" s="16"/>
      <c r="HM1402" s="16"/>
      <c r="HN1402" s="16"/>
      <c r="HO1402" s="16"/>
      <c r="HP1402" s="16"/>
      <c r="HQ1402" s="16"/>
      <c r="HR1402" s="16"/>
      <c r="HS1402" s="16"/>
      <c r="HT1402" s="16"/>
      <c r="HU1402" s="16"/>
      <c r="HV1402" s="16"/>
      <c r="HW1402" s="16"/>
      <c r="HX1402" s="16"/>
      <c r="HY1402" s="16"/>
      <c r="HZ1402" s="16"/>
      <c r="IA1402" s="16"/>
      <c r="IB1402" s="16"/>
      <c r="IC1402" s="16"/>
      <c r="ID1402" s="16"/>
      <c r="IE1402" s="16"/>
      <c r="IF1402" s="16"/>
      <c r="IG1402" s="16"/>
      <c r="IH1402" s="16"/>
      <c r="II1402" s="16"/>
      <c r="IJ1402" s="16"/>
      <c r="IK1402" s="16"/>
      <c r="IL1402" s="16"/>
      <c r="IM1402" s="16"/>
      <c r="IN1402" s="16"/>
      <c r="IO1402" s="16"/>
      <c r="IP1402" s="16"/>
      <c r="IQ1402" s="16"/>
      <c r="IR1402" s="16"/>
      <c r="IS1402" s="16"/>
      <c r="IT1402" s="16"/>
      <c r="IU1402" s="16"/>
      <c r="IV1402" s="16"/>
    </row>
    <row r="1403" spans="1:256" x14ac:dyDescent="0.25">
      <c r="A1403" s="16"/>
      <c r="B1403" s="16"/>
      <c r="C1403" s="16"/>
      <c r="D1403" s="16"/>
      <c r="E1403" s="16"/>
      <c r="F1403" s="16"/>
      <c r="G1403" s="16"/>
      <c r="H1403" s="16"/>
      <c r="I1403" s="19"/>
      <c r="J1403" s="197"/>
      <c r="K1403" s="197"/>
      <c r="L1403" s="16"/>
      <c r="M1403" s="249"/>
      <c r="N1403" s="183"/>
      <c r="O1403" s="16"/>
      <c r="P1403" s="16"/>
      <c r="Q1403" s="16"/>
      <c r="R1403" s="16"/>
      <c r="S1403" s="16"/>
      <c r="T1403" s="16"/>
      <c r="U1403" s="16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16"/>
      <c r="AF1403" s="16"/>
      <c r="AG1403" s="16"/>
      <c r="AH1403" s="16"/>
      <c r="AI1403" s="16"/>
      <c r="AJ1403" s="16"/>
      <c r="AK1403" s="16"/>
      <c r="AL1403" s="16"/>
      <c r="AM1403" s="16"/>
      <c r="AN1403" s="16"/>
      <c r="AO1403" s="16"/>
      <c r="AP1403" s="16"/>
      <c r="AQ1403" s="16"/>
      <c r="AR1403" s="16"/>
      <c r="AS1403" s="16"/>
      <c r="AT1403" s="16"/>
      <c r="AU1403" s="16"/>
      <c r="AV1403" s="16"/>
      <c r="AW1403" s="16"/>
      <c r="AX1403" s="16"/>
      <c r="AY1403" s="16"/>
      <c r="AZ1403" s="16"/>
      <c r="BA1403" s="16"/>
      <c r="BB1403" s="16"/>
      <c r="BC1403" s="16"/>
      <c r="BD1403" s="16"/>
      <c r="BE1403" s="16"/>
      <c r="BF1403" s="16"/>
      <c r="BG1403" s="16"/>
      <c r="BH1403" s="16"/>
      <c r="BI1403" s="16"/>
      <c r="BJ1403" s="16"/>
      <c r="BK1403" s="16"/>
      <c r="BL1403" s="16"/>
      <c r="BM1403" s="16"/>
      <c r="BN1403" s="16"/>
      <c r="BO1403" s="16"/>
      <c r="BP1403" s="16"/>
      <c r="BQ1403" s="16"/>
      <c r="BR1403" s="16"/>
      <c r="BS1403" s="16"/>
      <c r="BT1403" s="16"/>
      <c r="BU1403" s="16"/>
      <c r="BV1403" s="16"/>
      <c r="BW1403" s="16"/>
      <c r="BX1403" s="16"/>
      <c r="BY1403" s="16"/>
      <c r="BZ1403" s="16"/>
      <c r="CA1403" s="16"/>
      <c r="CB1403" s="16"/>
      <c r="CC1403" s="16"/>
      <c r="CD1403" s="16"/>
      <c r="CE1403" s="16"/>
      <c r="CF1403" s="16"/>
      <c r="CG1403" s="16"/>
      <c r="CH1403" s="16"/>
      <c r="CI1403" s="16"/>
      <c r="CJ1403" s="16"/>
      <c r="CK1403" s="16"/>
      <c r="CL1403" s="16"/>
      <c r="CM1403" s="16"/>
      <c r="CN1403" s="16"/>
      <c r="CO1403" s="16"/>
      <c r="CP1403" s="16"/>
      <c r="CQ1403" s="16"/>
      <c r="CR1403" s="16"/>
      <c r="CS1403" s="16"/>
      <c r="CT1403" s="16"/>
      <c r="CU1403" s="16"/>
      <c r="CV1403" s="16"/>
      <c r="CW1403" s="16"/>
      <c r="CX1403" s="16"/>
      <c r="CY1403" s="16"/>
      <c r="CZ1403" s="16"/>
      <c r="DA1403" s="16"/>
      <c r="DB1403" s="16"/>
      <c r="DC1403" s="16"/>
      <c r="DD1403" s="16"/>
      <c r="DE1403" s="16"/>
      <c r="DF1403" s="16"/>
      <c r="DG1403" s="16"/>
      <c r="DH1403" s="16"/>
      <c r="DI1403" s="16"/>
      <c r="DJ1403" s="16"/>
      <c r="DK1403" s="16"/>
      <c r="DL1403" s="16"/>
      <c r="DM1403" s="16"/>
      <c r="DN1403" s="16"/>
      <c r="DO1403" s="16"/>
      <c r="DP1403" s="16"/>
      <c r="DQ1403" s="16"/>
      <c r="DR1403" s="16"/>
      <c r="DS1403" s="16"/>
      <c r="DT1403" s="16"/>
      <c r="DU1403" s="16"/>
      <c r="DV1403" s="16"/>
      <c r="DW1403" s="16"/>
      <c r="DX1403" s="16"/>
      <c r="DY1403" s="16"/>
      <c r="DZ1403" s="16"/>
      <c r="EA1403" s="16"/>
      <c r="EB1403" s="16"/>
      <c r="EC1403" s="16"/>
      <c r="ED1403" s="16"/>
      <c r="EE1403" s="16"/>
      <c r="EF1403" s="16"/>
      <c r="EG1403" s="16"/>
      <c r="EH1403" s="16"/>
      <c r="EI1403" s="16"/>
      <c r="EJ1403" s="16"/>
      <c r="EK1403" s="16"/>
      <c r="EL1403" s="16"/>
      <c r="EM1403" s="16"/>
      <c r="EN1403" s="16"/>
      <c r="EO1403" s="16"/>
      <c r="EP1403" s="16"/>
      <c r="EQ1403" s="16"/>
      <c r="ER1403" s="16"/>
      <c r="ES1403" s="16"/>
      <c r="ET1403" s="16"/>
      <c r="EU1403" s="16"/>
      <c r="EV1403" s="16"/>
      <c r="EW1403" s="16"/>
      <c r="EX1403" s="16"/>
      <c r="EY1403" s="16"/>
      <c r="EZ1403" s="16"/>
      <c r="FA1403" s="16"/>
      <c r="FB1403" s="16"/>
      <c r="FC1403" s="16"/>
      <c r="FD1403" s="16"/>
      <c r="FE1403" s="16"/>
      <c r="FF1403" s="16"/>
      <c r="FG1403" s="16"/>
      <c r="FH1403" s="16"/>
      <c r="FI1403" s="16"/>
      <c r="FJ1403" s="16"/>
      <c r="FK1403" s="16"/>
      <c r="FL1403" s="16"/>
      <c r="FM1403" s="16"/>
      <c r="FN1403" s="16"/>
      <c r="FO1403" s="16"/>
      <c r="FP1403" s="16"/>
      <c r="FQ1403" s="16"/>
      <c r="FR1403" s="16"/>
      <c r="FS1403" s="16"/>
      <c r="FT1403" s="16"/>
      <c r="FU1403" s="16"/>
      <c r="FV1403" s="16"/>
      <c r="FW1403" s="16"/>
      <c r="FX1403" s="16"/>
      <c r="FY1403" s="16"/>
      <c r="FZ1403" s="16"/>
      <c r="GA1403" s="16"/>
      <c r="GB1403" s="16"/>
      <c r="GC1403" s="16"/>
      <c r="GD1403" s="16"/>
      <c r="GE1403" s="16"/>
      <c r="GF1403" s="16"/>
      <c r="GG1403" s="16"/>
      <c r="GH1403" s="16"/>
      <c r="GI1403" s="16"/>
      <c r="GJ1403" s="16"/>
      <c r="GK1403" s="16"/>
      <c r="GL1403" s="16"/>
      <c r="GM1403" s="16"/>
      <c r="GN1403" s="16"/>
      <c r="GO1403" s="16"/>
      <c r="GP1403" s="16"/>
      <c r="GQ1403" s="16"/>
      <c r="GR1403" s="16"/>
      <c r="GS1403" s="16"/>
      <c r="GT1403" s="16"/>
      <c r="GU1403" s="16"/>
      <c r="GV1403" s="16"/>
      <c r="GW1403" s="16"/>
      <c r="GX1403" s="16"/>
      <c r="GY1403" s="16"/>
      <c r="GZ1403" s="16"/>
      <c r="HA1403" s="16"/>
      <c r="HB1403" s="16"/>
      <c r="HC1403" s="16"/>
      <c r="HD1403" s="16"/>
      <c r="HE1403" s="16"/>
      <c r="HF1403" s="16"/>
      <c r="HG1403" s="16"/>
      <c r="HH1403" s="16"/>
      <c r="HI1403" s="16"/>
      <c r="HJ1403" s="16"/>
      <c r="HK1403" s="16"/>
      <c r="HL1403" s="16"/>
      <c r="HM1403" s="16"/>
      <c r="HN1403" s="16"/>
      <c r="HO1403" s="16"/>
      <c r="HP1403" s="16"/>
      <c r="HQ1403" s="16"/>
      <c r="HR1403" s="16"/>
      <c r="HS1403" s="16"/>
      <c r="HT1403" s="16"/>
      <c r="HU1403" s="16"/>
      <c r="HV1403" s="16"/>
      <c r="HW1403" s="16"/>
      <c r="HX1403" s="16"/>
      <c r="HY1403" s="16"/>
      <c r="HZ1403" s="16"/>
      <c r="IA1403" s="16"/>
      <c r="IB1403" s="16"/>
      <c r="IC1403" s="16"/>
      <c r="ID1403" s="16"/>
      <c r="IE1403" s="16"/>
      <c r="IF1403" s="16"/>
      <c r="IG1403" s="16"/>
      <c r="IH1403" s="16"/>
      <c r="II1403" s="16"/>
      <c r="IJ1403" s="16"/>
      <c r="IK1403" s="16"/>
      <c r="IL1403" s="16"/>
      <c r="IM1403" s="16"/>
      <c r="IN1403" s="16"/>
      <c r="IO1403" s="16"/>
      <c r="IP1403" s="16"/>
      <c r="IQ1403" s="16"/>
      <c r="IR1403" s="16"/>
      <c r="IS1403" s="16"/>
      <c r="IT1403" s="16"/>
      <c r="IU1403" s="16"/>
      <c r="IV1403" s="16"/>
    </row>
    <row r="1404" spans="1:256" x14ac:dyDescent="0.25">
      <c r="A1404" s="1"/>
      <c r="B1404" s="1"/>
      <c r="C1404" s="1"/>
      <c r="D1404" s="1"/>
      <c r="E1404" s="23"/>
      <c r="F1404" s="36"/>
      <c r="G1404" s="1"/>
      <c r="H1404" s="43"/>
      <c r="I1404" s="249"/>
      <c r="J1404" s="202"/>
      <c r="K1404" s="198"/>
      <c r="M1404" s="249"/>
      <c r="N1404" s="183"/>
    </row>
    <row r="1405" spans="1:256" x14ac:dyDescent="0.25">
      <c r="A1405" s="34" t="s">
        <v>553</v>
      </c>
      <c r="B1405" s="1"/>
      <c r="C1405" s="1"/>
      <c r="D1405" s="1"/>
      <c r="E1405" s="23"/>
      <c r="F1405" s="36"/>
      <c r="G1405" s="1"/>
      <c r="H1405" s="43"/>
      <c r="I1405" s="19"/>
      <c r="J1405" s="202"/>
      <c r="K1405" s="193"/>
      <c r="M1405" s="249"/>
      <c r="N1405" s="183"/>
    </row>
    <row r="1406" spans="1:256" x14ac:dyDescent="0.25">
      <c r="A1406" s="1" t="s">
        <v>554</v>
      </c>
      <c r="B1406" s="1"/>
      <c r="C1406" s="1"/>
      <c r="D1406" s="1"/>
      <c r="E1406" s="23"/>
      <c r="F1406" s="36"/>
      <c r="G1406" s="1"/>
      <c r="H1406" s="43"/>
      <c r="I1406" s="19"/>
      <c r="J1406" s="202"/>
      <c r="K1406" s="193"/>
      <c r="M1406" s="249"/>
      <c r="N1406" s="183"/>
    </row>
    <row r="1407" spans="1:256" x14ac:dyDescent="0.25">
      <c r="A1407" s="1" t="s">
        <v>555</v>
      </c>
      <c r="B1407" s="1"/>
      <c r="C1407" s="1"/>
      <c r="D1407" s="1"/>
      <c r="E1407" s="23"/>
      <c r="F1407" s="36"/>
      <c r="G1407" s="1"/>
      <c r="H1407" s="43"/>
      <c r="I1407" s="19"/>
      <c r="J1407" s="202"/>
      <c r="K1407" s="193"/>
      <c r="M1407" s="249"/>
      <c r="N1407" s="183"/>
    </row>
    <row r="1408" spans="1:256" x14ac:dyDescent="0.25">
      <c r="A1408" s="1"/>
      <c r="B1408" s="1"/>
      <c r="C1408" s="1"/>
      <c r="D1408" s="1"/>
      <c r="E1408" s="23"/>
      <c r="F1408" s="36"/>
      <c r="G1408" s="1"/>
      <c r="H1408" s="43"/>
      <c r="I1408" s="19"/>
      <c r="J1408" s="202"/>
      <c r="K1408" s="193"/>
      <c r="M1408" s="249"/>
      <c r="N1408" s="183"/>
    </row>
    <row r="1409" spans="1:14" x14ac:dyDescent="0.25">
      <c r="A1409" s="16" t="s">
        <v>556</v>
      </c>
      <c r="B1409" s="1"/>
      <c r="C1409" s="1"/>
      <c r="D1409" s="1"/>
      <c r="E1409" s="23"/>
      <c r="F1409" s="31"/>
      <c r="G1409" s="31"/>
      <c r="H1409" s="31"/>
      <c r="I1409" s="85"/>
      <c r="J1409" s="207"/>
      <c r="K1409" s="208"/>
      <c r="M1409" s="231"/>
      <c r="N1409" s="183"/>
    </row>
    <row r="1410" spans="1:14" x14ac:dyDescent="0.25">
      <c r="A1410" s="16" t="s">
        <v>557</v>
      </c>
      <c r="B1410" s="1"/>
      <c r="C1410" s="1"/>
      <c r="D1410" s="1"/>
      <c r="E1410" s="37"/>
      <c r="F1410" s="38" t="s">
        <v>996</v>
      </c>
      <c r="G1410" s="39">
        <v>16</v>
      </c>
      <c r="H1410" s="247">
        <v>1</v>
      </c>
      <c r="I1410" s="33">
        <v>30</v>
      </c>
      <c r="J1410" s="239"/>
      <c r="K1410" s="200" t="str">
        <f>+IF(J1410="","",IF(J1410="XXXXXX","XXXXXX",J1410*I1410))</f>
        <v/>
      </c>
      <c r="M1410" s="249"/>
      <c r="N1410" s="183"/>
    </row>
    <row r="1411" spans="1:14" x14ac:dyDescent="0.25">
      <c r="A1411" s="16"/>
      <c r="B1411" s="1"/>
      <c r="C1411" s="1"/>
      <c r="D1411" s="1"/>
      <c r="E1411" s="23"/>
      <c r="F1411" s="36"/>
      <c r="G1411" s="1"/>
      <c r="H1411" s="43"/>
      <c r="I1411" s="19"/>
      <c r="J1411" s="202"/>
      <c r="K1411" s="193"/>
      <c r="M1411" s="249"/>
      <c r="N1411" s="183"/>
    </row>
    <row r="1412" spans="1:14" x14ac:dyDescent="0.25">
      <c r="A1412" s="16" t="s">
        <v>558</v>
      </c>
      <c r="B1412" s="1"/>
      <c r="C1412" s="1"/>
      <c r="D1412" s="1"/>
      <c r="E1412" s="23"/>
      <c r="F1412" s="31"/>
      <c r="G1412" s="31"/>
      <c r="H1412" s="31"/>
      <c r="I1412" s="85"/>
      <c r="J1412" s="207"/>
      <c r="K1412" s="208"/>
      <c r="M1412" s="231"/>
      <c r="N1412" s="183"/>
    </row>
    <row r="1413" spans="1:14" x14ac:dyDescent="0.25">
      <c r="A1413" s="16" t="s">
        <v>557</v>
      </c>
      <c r="B1413" s="1"/>
      <c r="C1413" s="1"/>
      <c r="D1413" s="1"/>
      <c r="E1413" s="37"/>
      <c r="F1413" s="38" t="s">
        <v>996</v>
      </c>
      <c r="G1413" s="39">
        <v>3</v>
      </c>
      <c r="H1413" s="247">
        <v>1</v>
      </c>
      <c r="I1413" s="33">
        <v>18</v>
      </c>
      <c r="J1413" s="239"/>
      <c r="K1413" s="200" t="str">
        <f>+IF(J1413="","",IF(J1413="XXXXXX","XXXXXX",J1413*I1413))</f>
        <v/>
      </c>
      <c r="M1413" s="249"/>
      <c r="N1413" s="183"/>
    </row>
    <row r="1414" spans="1:14" x14ac:dyDescent="0.25">
      <c r="A1414" s="16"/>
      <c r="B1414" s="1"/>
      <c r="C1414" s="1"/>
      <c r="D1414" s="1"/>
      <c r="E1414" s="23"/>
      <c r="F1414" s="41"/>
      <c r="G1414" s="15"/>
      <c r="H1414" s="42"/>
      <c r="I1414" s="249"/>
      <c r="J1414" s="181"/>
      <c r="K1414" s="198"/>
      <c r="M1414" s="249"/>
      <c r="N1414" s="183"/>
    </row>
    <row r="1415" spans="1:14" x14ac:dyDescent="0.25">
      <c r="A1415" s="16" t="s">
        <v>559</v>
      </c>
      <c r="B1415" s="1"/>
      <c r="C1415" s="1"/>
      <c r="D1415" s="1"/>
      <c r="E1415" s="23"/>
      <c r="F1415" s="31"/>
      <c r="G1415" s="31"/>
      <c r="H1415" s="31"/>
      <c r="I1415" s="85"/>
      <c r="J1415" s="207"/>
      <c r="K1415" s="208"/>
      <c r="M1415" s="231"/>
      <c r="N1415" s="183"/>
    </row>
    <row r="1416" spans="1:14" x14ac:dyDescent="0.25">
      <c r="A1416" s="16" t="s">
        <v>557</v>
      </c>
      <c r="B1416" s="1"/>
      <c r="C1416" s="1"/>
      <c r="D1416" s="1"/>
      <c r="E1416" s="37"/>
      <c r="F1416" s="38" t="s">
        <v>996</v>
      </c>
      <c r="G1416" s="39"/>
      <c r="H1416" s="247">
        <v>1</v>
      </c>
      <c r="I1416" s="33" t="s">
        <v>607</v>
      </c>
      <c r="J1416" s="201" t="str">
        <f>IF(I1416&lt;&gt;"-","",REPT("x",6))</f>
        <v>xxxxxx</v>
      </c>
      <c r="K1416" s="200" t="str">
        <f>+IF(J1416="","",IF(J1416="XXXXXX","XXXXXX",J1416*I1416))</f>
        <v>XXXXXX</v>
      </c>
      <c r="M1416" s="249"/>
      <c r="N1416" s="183"/>
    </row>
    <row r="1417" spans="1:14" x14ac:dyDescent="0.25">
      <c r="A1417" s="16"/>
      <c r="B1417" s="1"/>
      <c r="C1417" s="1"/>
      <c r="D1417" s="1"/>
      <c r="E1417" s="23"/>
      <c r="F1417" s="41"/>
      <c r="G1417" s="15"/>
      <c r="H1417" s="42"/>
      <c r="I1417" s="249"/>
      <c r="J1417" s="181"/>
      <c r="K1417" s="198"/>
      <c r="M1417" s="249"/>
      <c r="N1417" s="183"/>
    </row>
    <row r="1418" spans="1:14" x14ac:dyDescent="0.25">
      <c r="A1418" s="16" t="s">
        <v>553</v>
      </c>
      <c r="B1418" s="1"/>
      <c r="C1418" s="1"/>
      <c r="D1418" s="1"/>
      <c r="E1418" s="23"/>
      <c r="F1418" s="41"/>
      <c r="G1418" s="15"/>
      <c r="H1418" s="42"/>
      <c r="I1418" s="249" t="s">
        <v>568</v>
      </c>
      <c r="J1418" s="257">
        <f>SUM(K1410:K1416)</f>
        <v>0</v>
      </c>
      <c r="K1418" s="258"/>
      <c r="M1418" s="249"/>
      <c r="N1418" s="183"/>
    </row>
    <row r="1419" spans="1:14" x14ac:dyDescent="0.25">
      <c r="A1419" s="16"/>
      <c r="B1419" s="1"/>
      <c r="C1419" s="1"/>
      <c r="D1419" s="1"/>
      <c r="E1419" s="23"/>
      <c r="F1419" s="41"/>
      <c r="G1419" s="15"/>
      <c r="H1419" s="42"/>
      <c r="I1419" s="249"/>
      <c r="J1419" s="181"/>
      <c r="K1419" s="198"/>
      <c r="M1419" s="249"/>
      <c r="N1419" s="183"/>
    </row>
    <row r="1420" spans="1:14" x14ac:dyDescent="0.25">
      <c r="A1420" s="16"/>
      <c r="B1420" s="1"/>
      <c r="C1420" s="1"/>
      <c r="D1420" s="1"/>
      <c r="E1420" s="23"/>
      <c r="F1420" s="41"/>
      <c r="G1420" s="15"/>
      <c r="H1420" s="42"/>
      <c r="I1420" s="249"/>
      <c r="J1420" s="181"/>
      <c r="K1420" s="198"/>
      <c r="M1420" s="249"/>
      <c r="N1420" s="183"/>
    </row>
    <row r="1421" spans="1:14" x14ac:dyDescent="0.25">
      <c r="A1421" s="34" t="s">
        <v>560</v>
      </c>
      <c r="B1421" s="1"/>
      <c r="C1421" s="1"/>
      <c r="D1421" s="1"/>
      <c r="E1421" s="23"/>
      <c r="F1421" s="41"/>
      <c r="G1421" s="15"/>
      <c r="H1421" s="42"/>
      <c r="I1421" s="249"/>
      <c r="J1421" s="181"/>
      <c r="K1421" s="198"/>
      <c r="M1421" s="249"/>
      <c r="N1421" s="183"/>
    </row>
    <row r="1422" spans="1:14" x14ac:dyDescent="0.25">
      <c r="A1422" s="34" t="s">
        <v>561</v>
      </c>
      <c r="B1422" s="1"/>
      <c r="C1422" s="1"/>
      <c r="D1422" s="1"/>
      <c r="E1422" s="23"/>
      <c r="F1422" s="41"/>
      <c r="G1422" s="15"/>
      <c r="H1422" s="42"/>
      <c r="I1422" s="249"/>
      <c r="J1422" s="181"/>
      <c r="K1422" s="198"/>
      <c r="M1422" s="249"/>
      <c r="N1422" s="183"/>
    </row>
    <row r="1423" spans="1:14" x14ac:dyDescent="0.25">
      <c r="A1423" s="34" t="s">
        <v>562</v>
      </c>
      <c r="B1423" s="1"/>
      <c r="C1423" s="1"/>
      <c r="D1423" s="1"/>
      <c r="E1423" s="37"/>
      <c r="F1423" s="38" t="s">
        <v>563</v>
      </c>
      <c r="G1423" s="247"/>
      <c r="H1423" s="247">
        <v>1</v>
      </c>
      <c r="I1423" s="33">
        <v>315</v>
      </c>
      <c r="J1423" s="239"/>
      <c r="K1423" s="200" t="str">
        <f>+IF(J1423="","",IF(J1423="XXXXXX","XXXXXX",J1423*I1423))</f>
        <v/>
      </c>
      <c r="M1423" s="249"/>
      <c r="N1423" s="183"/>
    </row>
    <row r="1424" spans="1:14" x14ac:dyDescent="0.25">
      <c r="A1424" s="16"/>
      <c r="B1424" s="1"/>
      <c r="C1424" s="1"/>
      <c r="D1424" s="1"/>
      <c r="E1424" s="23"/>
      <c r="F1424" s="41"/>
      <c r="G1424" s="15"/>
      <c r="H1424" s="42"/>
      <c r="I1424" s="249"/>
      <c r="J1424" s="181"/>
      <c r="K1424" s="198"/>
      <c r="M1424" s="249"/>
    </row>
    <row r="1425" spans="1:13" x14ac:dyDescent="0.25">
      <c r="A1425" s="16" t="s">
        <v>572</v>
      </c>
      <c r="B1425" s="1"/>
      <c r="C1425" s="1"/>
      <c r="D1425" s="1"/>
      <c r="E1425" s="23"/>
      <c r="F1425" s="41"/>
      <c r="G1425" s="15"/>
      <c r="H1425" s="42"/>
      <c r="I1425" s="249" t="s">
        <v>568</v>
      </c>
      <c r="J1425" s="257">
        <f>SUM(K1423)</f>
        <v>0</v>
      </c>
      <c r="K1425" s="258"/>
      <c r="M1425" s="249"/>
    </row>
    <row r="1426" spans="1:13" x14ac:dyDescent="0.25">
      <c r="A1426" s="16"/>
    </row>
    <row r="1428" spans="1:13" x14ac:dyDescent="0.25">
      <c r="B1428" s="8" t="s">
        <v>570</v>
      </c>
      <c r="J1428" s="228" t="s">
        <v>571</v>
      </c>
    </row>
    <row r="1429" spans="1:13" x14ac:dyDescent="0.25">
      <c r="B1429" s="183" t="str">
        <f>A145</f>
        <v>1  ZEMELJSKA DELA IN TEMELJENJE</v>
      </c>
      <c r="J1429" s="255">
        <f>J145</f>
        <v>0</v>
      </c>
      <c r="K1429" s="255"/>
    </row>
    <row r="1430" spans="1:13" x14ac:dyDescent="0.25">
      <c r="B1430" s="183" t="str">
        <f>A187</f>
        <v>2  SPODNJE NOSILNE PLASTI</v>
      </c>
      <c r="J1430" s="253">
        <f>J187</f>
        <v>0</v>
      </c>
      <c r="K1430" s="253"/>
    </row>
    <row r="1431" spans="1:13" x14ac:dyDescent="0.25">
      <c r="B1431" s="183" t="str">
        <f>A602</f>
        <v>3  BITUMINIZIRANE ZMESI (TSC 06.300/06.410)</v>
      </c>
      <c r="J1431" s="253">
        <f>J602</f>
        <v>0</v>
      </c>
      <c r="K1431" s="253"/>
    </row>
    <row r="1432" spans="1:13" x14ac:dyDescent="0.25">
      <c r="B1432" s="183" t="str">
        <f>A614</f>
        <v>4 MERITVE VOZNIH POVRŠIN</v>
      </c>
      <c r="J1432" s="253">
        <f>J614</f>
        <v>0</v>
      </c>
      <c r="K1432" s="253"/>
    </row>
    <row r="1433" spans="1:13" x14ac:dyDescent="0.25">
      <c r="B1433" s="183" t="str">
        <f>A717</f>
        <v xml:space="preserve">5  HIDROIZOLACIJE </v>
      </c>
      <c r="J1433" s="253">
        <f>J717</f>
        <v>0</v>
      </c>
      <c r="K1433" s="253"/>
    </row>
    <row r="1434" spans="1:13" x14ac:dyDescent="0.25">
      <c r="B1434" s="183" t="str">
        <f>A866</f>
        <v xml:space="preserve">6  CEMENTNI BETON </v>
      </c>
      <c r="J1434" s="253">
        <f>J866</f>
        <v>0</v>
      </c>
      <c r="K1434" s="253"/>
    </row>
    <row r="1435" spans="1:13" x14ac:dyDescent="0.25">
      <c r="B1435" s="183" t="str">
        <f>A1092</f>
        <v xml:space="preserve">7   JEKLA ZA ARMIRANJE, PREDNAPENJANJE IN KONSTRUKCIJE </v>
      </c>
      <c r="J1435" s="253">
        <f>J1092</f>
        <v>0</v>
      </c>
      <c r="K1435" s="253"/>
    </row>
    <row r="1436" spans="1:13" x14ac:dyDescent="0.25">
      <c r="B1436" s="183" t="str">
        <f>A1210</f>
        <v>8 OPREMA OBJEKTOV</v>
      </c>
      <c r="J1436" s="253">
        <f>J1210</f>
        <v>0</v>
      </c>
      <c r="K1436" s="253"/>
    </row>
    <row r="1437" spans="1:13" x14ac:dyDescent="0.25">
      <c r="B1437" s="183" t="str">
        <f>A1271</f>
        <v>9 PROIZVODI ZA ODVODNJAVANJE</v>
      </c>
      <c r="J1437" s="253">
        <f>J1271</f>
        <v>0</v>
      </c>
      <c r="K1437" s="253"/>
    </row>
    <row r="1438" spans="1:13" x14ac:dyDescent="0.25">
      <c r="B1438" s="183" t="str">
        <f>A1354</f>
        <v>10 OPREMA CEST</v>
      </c>
      <c r="J1438" s="253">
        <f>J1354</f>
        <v>0</v>
      </c>
      <c r="K1438" s="253"/>
    </row>
    <row r="1439" spans="1:13" x14ac:dyDescent="0.25">
      <c r="B1439" s="183" t="str">
        <f>A1402</f>
        <v>11 SANACIJSKA DELA</v>
      </c>
      <c r="J1439" s="255">
        <f>J1402</f>
        <v>0</v>
      </c>
      <c r="K1439" s="255"/>
    </row>
    <row r="1440" spans="1:13" x14ac:dyDescent="0.25">
      <c r="B1440" s="183" t="str">
        <f>A1418</f>
        <v>12 KONČNA POROČILA Z OCENO IZVEDENIH DEL</v>
      </c>
      <c r="J1440" s="255">
        <f>J1418</f>
        <v>0</v>
      </c>
      <c r="K1440" s="255"/>
    </row>
    <row r="1441" spans="2:13" ht="15.75" thickBot="1" x14ac:dyDescent="0.3">
      <c r="B1441" s="184" t="str">
        <f>A1425</f>
        <v>13 Koordinacije, sodelovanje s strokovno službo naročnika in inženirja…</v>
      </c>
      <c r="C1441" s="185"/>
      <c r="D1441" s="185"/>
      <c r="E1441" s="185"/>
      <c r="F1441" s="185"/>
      <c r="G1441" s="185"/>
      <c r="H1441" s="185"/>
      <c r="I1441" s="185"/>
      <c r="J1441" s="254">
        <f>J1425</f>
        <v>0</v>
      </c>
      <c r="K1441" s="254"/>
    </row>
    <row r="1442" spans="2:13" ht="15.75" thickTop="1" x14ac:dyDescent="0.25">
      <c r="I1442" s="186" t="s">
        <v>573</v>
      </c>
      <c r="J1442" s="256">
        <f>SUM(J1429:K1441)</f>
        <v>0</v>
      </c>
      <c r="K1442" s="256"/>
      <c r="M1442" s="236"/>
    </row>
    <row r="1443" spans="2:13" x14ac:dyDescent="0.25">
      <c r="I1443" s="8" t="s">
        <v>574</v>
      </c>
      <c r="J1443" s="253">
        <f>J1442*0.22</f>
        <v>0</v>
      </c>
      <c r="K1443" s="253"/>
    </row>
    <row r="1444" spans="2:13" ht="15.75" thickBot="1" x14ac:dyDescent="0.3">
      <c r="I1444" s="187" t="s">
        <v>575</v>
      </c>
      <c r="J1444" s="254">
        <f>J1442+J1443</f>
        <v>0</v>
      </c>
      <c r="K1444" s="254"/>
      <c r="M1444" s="237"/>
    </row>
    <row r="1445" spans="2:13" ht="15.75" thickTop="1" x14ac:dyDescent="0.25"/>
  </sheetData>
  <sheetProtection password="E23F" sheet="1" objects="1" scenarios="1"/>
  <mergeCells count="90">
    <mergeCell ref="K1115:K1116"/>
    <mergeCell ref="J866:K866"/>
    <mergeCell ref="J1112:J1114"/>
    <mergeCell ref="J1115:J1116"/>
    <mergeCell ref="J22:K22"/>
    <mergeCell ref="K1096:K1098"/>
    <mergeCell ref="K1099:K1100"/>
    <mergeCell ref="K1101:K1102"/>
    <mergeCell ref="J1092:K1092"/>
    <mergeCell ref="J145:K145"/>
    <mergeCell ref="J187:K187"/>
    <mergeCell ref="J602:K602"/>
    <mergeCell ref="J614:K614"/>
    <mergeCell ref="J717:K717"/>
    <mergeCell ref="K1112:K1114"/>
    <mergeCell ref="J1096:J1098"/>
    <mergeCell ref="J1099:J1100"/>
    <mergeCell ref="J1101:J1102"/>
    <mergeCell ref="I1115:I1116"/>
    <mergeCell ref="I1099:I1100"/>
    <mergeCell ref="G1101:G1102"/>
    <mergeCell ref="G1115:G1116"/>
    <mergeCell ref="H576:H585"/>
    <mergeCell ref="E1096:E1098"/>
    <mergeCell ref="G1096:G1098"/>
    <mergeCell ref="I1096:I1098"/>
    <mergeCell ref="E1099:E1100"/>
    <mergeCell ref="G1099:G1100"/>
    <mergeCell ref="H22:I22"/>
    <mergeCell ref="E338:F338"/>
    <mergeCell ref="E339:F339"/>
    <mergeCell ref="E340:F340"/>
    <mergeCell ref="E316:F316"/>
    <mergeCell ref="E317:F317"/>
    <mergeCell ref="E318:F318"/>
    <mergeCell ref="I1128:I1129"/>
    <mergeCell ref="E1139:E1143"/>
    <mergeCell ref="I1139:I1143"/>
    <mergeCell ref="I1101:I1102"/>
    <mergeCell ref="E1112:E1114"/>
    <mergeCell ref="G1112:G1114"/>
    <mergeCell ref="I1112:I1114"/>
    <mergeCell ref="E1128:E1129"/>
    <mergeCell ref="E1115:E1116"/>
    <mergeCell ref="G1124:G1127"/>
    <mergeCell ref="E1124:E1127"/>
    <mergeCell ref="G1128:G1129"/>
    <mergeCell ref="I1124:I1127"/>
    <mergeCell ref="E1101:E1102"/>
    <mergeCell ref="E1144:E1146"/>
    <mergeCell ref="I1144:I1146"/>
    <mergeCell ref="J1425:K1425"/>
    <mergeCell ref="J1402:K1402"/>
    <mergeCell ref="K1144:K1146"/>
    <mergeCell ref="J1144:J1146"/>
    <mergeCell ref="K1139:K1143"/>
    <mergeCell ref="K1128:K1129"/>
    <mergeCell ref="K1124:K1127"/>
    <mergeCell ref="J1139:J1143"/>
    <mergeCell ref="J1124:J1127"/>
    <mergeCell ref="J1128:J1129"/>
    <mergeCell ref="J1436:K1436"/>
    <mergeCell ref="J1430:K1430"/>
    <mergeCell ref="J1210:K1210"/>
    <mergeCell ref="J1271:K1271"/>
    <mergeCell ref="J1354:K1354"/>
    <mergeCell ref="J1418:K1418"/>
    <mergeCell ref="J1429:K1429"/>
    <mergeCell ref="J1431:K1431"/>
    <mergeCell ref="J1432:K1432"/>
    <mergeCell ref="J1433:K1433"/>
    <mergeCell ref="J1434:K1434"/>
    <mergeCell ref="J1435:K1435"/>
    <mergeCell ref="J1437:K1437"/>
    <mergeCell ref="J1438:K1438"/>
    <mergeCell ref="J1444:K1444"/>
    <mergeCell ref="J1439:K1439"/>
    <mergeCell ref="J1440:K1440"/>
    <mergeCell ref="J1441:K1441"/>
    <mergeCell ref="J1442:K1442"/>
    <mergeCell ref="J1443:K1443"/>
    <mergeCell ref="M1124:M1127"/>
    <mergeCell ref="M1128:M1129"/>
    <mergeCell ref="M1139:M1143"/>
    <mergeCell ref="M1144:M1146"/>
    <mergeCell ref="M1096:M1098"/>
    <mergeCell ref="M1099:M1100"/>
    <mergeCell ref="M1101:M1102"/>
    <mergeCell ref="M1112:M1114"/>
    <mergeCell ref="M1115:M1116"/>
  </mergeCells>
  <phoneticPr fontId="6" type="noConversion"/>
  <conditionalFormatting sqref="H1356:H1358 J1356:J1358">
    <cfRule type="cellIs" dxfId="3" priority="4" stopIfTrue="1" operator="notEqual">
      <formula>"     xxxxxx"</formula>
    </cfRule>
  </conditionalFormatting>
  <conditionalFormatting sqref="I1397:I1399 I1384:I1386 I1376:I1377 I1362:I1364 I1372:I1373 K1372:K1373 I1389:I1391 K1389:K1391 I1356:I1358 K1356:K1358">
    <cfRule type="cellIs" dxfId="2" priority="5" stopIfTrue="1" operator="notEqual">
      <formula>"    XXXXXX"</formula>
    </cfRule>
  </conditionalFormatting>
  <conditionalFormatting sqref="K1397:K1399 K1384:K1386 K1376:K1377 K1362:K1364">
    <cfRule type="cellIs" dxfId="1" priority="3" stopIfTrue="1" operator="notEqual">
      <formula>"    XXXXXX"</formula>
    </cfRule>
  </conditionalFormatting>
  <conditionalFormatting sqref="M1397:M1399 M1384:M1386 M1376:M1377 M1362:M1364 M1372:M1373 M1389:M1391 M1356:M1358">
    <cfRule type="cellIs" dxfId="0" priority="1" stopIfTrue="1" operator="notEqual">
      <formula>"    XXXXXX"</formula>
    </cfRule>
  </conditionalFormatting>
  <pageMargins left="0.7" right="0.7" top="0.75" bottom="0.75" header="0.3" footer="0.3"/>
  <pageSetup paperSize="9" scale="79" orientation="portrait" r:id="rId1"/>
  <rowBreaks count="25" manualBreakCount="25">
    <brk id="58" max="10" man="1"/>
    <brk id="113" max="10" man="1"/>
    <brk id="171" max="10" man="1"/>
    <brk id="226" max="10" man="1"/>
    <brk id="280" max="10" man="1"/>
    <brk id="332" max="10" man="1"/>
    <brk id="384" max="10" man="1"/>
    <brk id="441" max="10" man="1"/>
    <brk id="495" max="10" man="1"/>
    <brk id="553" max="10" man="1"/>
    <brk id="602" max="10" man="1"/>
    <brk id="655" max="10" man="1"/>
    <brk id="711" max="10" man="1"/>
    <brk id="767" max="10" man="1"/>
    <brk id="884" max="10" man="1"/>
    <brk id="940" max="10" man="1"/>
    <brk id="989" max="10" man="1"/>
    <brk id="1041" max="10" man="1"/>
    <brk id="1092" max="10" man="1"/>
    <brk id="1148" max="10" man="1"/>
    <brk id="1205" max="10" man="1"/>
    <brk id="1259" max="10" man="1"/>
    <brk id="1316" max="10" man="1"/>
    <brk id="1371" max="10" man="1"/>
    <brk id="142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List1!Področje_tiskanja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Fortuna</dc:creator>
  <cp:lastModifiedBy>Irena Fortuna</cp:lastModifiedBy>
  <cp:lastPrinted>2017-06-16T06:42:50Z</cp:lastPrinted>
  <dcterms:created xsi:type="dcterms:W3CDTF">2015-01-21T12:25:10Z</dcterms:created>
  <dcterms:modified xsi:type="dcterms:W3CDTF">2017-10-02T11:55:55Z</dcterms:modified>
</cp:coreProperties>
</file>